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J:\SG_MARCHES\marchés 2026\26 006 Signalétique\Procédure\2 DCE\"/>
    </mc:Choice>
  </mc:AlternateContent>
  <xr:revisionPtr revIDLastSave="0" documentId="13_ncr:1_{A687C0C2-A22D-4131-86E4-90F1A5B4FBE9}" xr6:coauthVersionLast="47" xr6:coauthVersionMax="47" xr10:uidLastSave="{00000000-0000-0000-0000-000000000000}"/>
  <bookViews>
    <workbookView xWindow="-120" yWindow="-120" windowWidth="29040" windowHeight="15720" activeTab="1" xr2:uid="{4925C589-E463-4E42-B304-6251D573EF32}"/>
  </bookViews>
  <sheets>
    <sheet name="BPU lot 2" sheetId="1" r:id="rId1"/>
    <sheet name="DQE lot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5" i="1"/>
  <c r="G26" i="1"/>
  <c r="G27" i="1"/>
  <c r="G28" i="1"/>
  <c r="G29" i="1"/>
  <c r="G30" i="1"/>
  <c r="G31" i="1"/>
  <c r="G32" i="1"/>
  <c r="G33" i="1"/>
  <c r="G34" i="1"/>
  <c r="G35" i="1"/>
  <c r="G36" i="1"/>
  <c r="G37" i="1"/>
  <c r="G38" i="1"/>
  <c r="G39" i="1"/>
  <c r="G40" i="1"/>
  <c r="G41" i="1"/>
  <c r="G42" i="1"/>
  <c r="F8" i="1"/>
  <c r="F9" i="1"/>
  <c r="F10" i="1"/>
  <c r="F11" i="1"/>
  <c r="F12" i="1"/>
  <c r="F13" i="1"/>
  <c r="F14" i="1"/>
  <c r="F15" i="1"/>
  <c r="F16" i="1"/>
  <c r="F17" i="1"/>
  <c r="F18" i="1"/>
  <c r="F19" i="1"/>
  <c r="F20" i="1"/>
  <c r="F21" i="1"/>
  <c r="F22" i="1"/>
  <c r="F23" i="1"/>
  <c r="F25" i="1"/>
  <c r="F26" i="1"/>
  <c r="F27" i="1"/>
  <c r="F28" i="1"/>
  <c r="F29" i="1"/>
  <c r="F30" i="1"/>
  <c r="F31" i="1"/>
  <c r="F32" i="1"/>
  <c r="F33" i="1"/>
  <c r="F34" i="1"/>
  <c r="F35" i="1"/>
  <c r="F36" i="1"/>
  <c r="F37" i="1"/>
  <c r="F38" i="1"/>
  <c r="F39" i="1"/>
  <c r="F40" i="1"/>
  <c r="F41" i="1"/>
  <c r="F42" i="1"/>
  <c r="G7" i="1"/>
  <c r="F7" i="1"/>
  <c r="E43" i="2"/>
  <c r="E42" i="2"/>
  <c r="E41" i="2"/>
  <c r="E40" i="2"/>
  <c r="E39" i="2"/>
  <c r="E38" i="2"/>
  <c r="E37" i="2"/>
  <c r="E36" i="2"/>
  <c r="E35" i="2"/>
  <c r="E34" i="2"/>
  <c r="E33" i="2"/>
  <c r="E32" i="2"/>
  <c r="E31" i="2"/>
  <c r="E30" i="2"/>
  <c r="E29" i="2"/>
  <c r="E28" i="2"/>
  <c r="E27" i="2"/>
  <c r="E26" i="2"/>
  <c r="E24" i="2"/>
  <c r="E23" i="2"/>
  <c r="E22" i="2"/>
  <c r="E21" i="2"/>
  <c r="E20" i="2"/>
  <c r="E19" i="2"/>
  <c r="E18" i="2"/>
  <c r="E17" i="2"/>
  <c r="E16" i="2"/>
  <c r="E15" i="2"/>
  <c r="E14" i="2"/>
  <c r="E13" i="2"/>
  <c r="E12" i="2"/>
  <c r="E11" i="2"/>
  <c r="E10" i="2"/>
  <c r="E9" i="2"/>
  <c r="E8" i="2"/>
  <c r="G43" i="2"/>
  <c r="G42" i="2"/>
  <c r="G41" i="2"/>
  <c r="G40" i="2"/>
  <c r="G39" i="2"/>
  <c r="G38" i="2"/>
  <c r="G37" i="2"/>
  <c r="G36" i="2"/>
  <c r="G35" i="2"/>
  <c r="G34" i="2"/>
  <c r="G33" i="2"/>
  <c r="G32" i="2"/>
  <c r="G31" i="2"/>
  <c r="G30" i="2"/>
  <c r="G29" i="2"/>
  <c r="G28" i="2"/>
  <c r="G27" i="2"/>
  <c r="G26" i="2"/>
  <c r="G24" i="2"/>
  <c r="G23" i="2"/>
  <c r="G22" i="2"/>
  <c r="G21" i="2"/>
  <c r="G20" i="2"/>
  <c r="G19" i="2"/>
  <c r="G18" i="2"/>
  <c r="G17" i="2"/>
  <c r="G16" i="2"/>
  <c r="G15" i="2"/>
  <c r="G14" i="2"/>
  <c r="G13" i="2"/>
  <c r="G12" i="2"/>
  <c r="G11" i="2"/>
  <c r="G10" i="2"/>
  <c r="G9" i="2"/>
  <c r="G8" i="2"/>
  <c r="G47" i="2" l="1"/>
  <c r="G46" i="2"/>
</calcChain>
</file>

<file path=xl/sharedStrings.xml><?xml version="1.0" encoding="utf-8"?>
<sst xmlns="http://schemas.openxmlformats.org/spreadsheetml/2006/main" count="310" uniqueCount="118">
  <si>
    <t>FOURNITURE DE SIGNALÉTIQUE TERRESTRE DE RANDONNÉE, D'INFORMATION ET DE RÉGLEMENTATION</t>
  </si>
  <si>
    <t>Bordereau des prix unitaires</t>
  </si>
  <si>
    <t>n° art</t>
  </si>
  <si>
    <t>DESIGNATION</t>
  </si>
  <si>
    <t>REFERENCE
CHARTE</t>
  </si>
  <si>
    <t>Unité</t>
  </si>
  <si>
    <t>prix unitaire HT</t>
  </si>
  <si>
    <t>prix unitaire TTC</t>
  </si>
  <si>
    <t>V- LES POTEAUX BOIS (article 3.1 du CCTP)</t>
  </si>
  <si>
    <t>5-1.1</t>
  </si>
  <si>
    <t>poteau simple à fourreau</t>
  </si>
  <si>
    <t>PSF 100 A</t>
  </si>
  <si>
    <t>lot de 10</t>
  </si>
  <si>
    <t>5-1.2</t>
  </si>
  <si>
    <t>PSF 100 B</t>
  </si>
  <si>
    <t>5-1.3</t>
  </si>
  <si>
    <t>PSF 100 C</t>
  </si>
  <si>
    <t>5-1.4</t>
  </si>
  <si>
    <t>PSF 100 D</t>
  </si>
  <si>
    <t>5-1.5</t>
  </si>
  <si>
    <t>poteau simple à fourreau : Ø 100 mm ; lg 2500 mm</t>
  </si>
  <si>
    <t>hors charte</t>
  </si>
  <si>
    <t>5-1.6</t>
  </si>
  <si>
    <t>poteau simple à platine</t>
  </si>
  <si>
    <t>PSP 100 A</t>
  </si>
  <si>
    <t>5-1.7</t>
  </si>
  <si>
    <t>PSP 100 B</t>
  </si>
  <si>
    <t>5-1.8</t>
  </si>
  <si>
    <t>PSP 100 C</t>
  </si>
  <si>
    <t>5-1.9</t>
  </si>
  <si>
    <t>PSP 100 D</t>
  </si>
  <si>
    <t>5-1.10</t>
  </si>
  <si>
    <t>poteau limite usiné à fourreau</t>
  </si>
  <si>
    <t>PUF 100 A</t>
  </si>
  <si>
    <t>5-1.11</t>
  </si>
  <si>
    <t>PUF 100 B</t>
  </si>
  <si>
    <t>5-1.12</t>
  </si>
  <si>
    <t>poteau limite usiné à platine</t>
  </si>
  <si>
    <t>PUP 100 A</t>
  </si>
  <si>
    <t>5-1.13</t>
  </si>
  <si>
    <t>PUP 100 B</t>
  </si>
  <si>
    <t>5-1.14</t>
  </si>
  <si>
    <t>poteau usiné à fourreau</t>
  </si>
  <si>
    <t>PUF 120 A</t>
  </si>
  <si>
    <t>5-1.15</t>
  </si>
  <si>
    <t>PUF 120 B</t>
  </si>
  <si>
    <t>5-1.16</t>
  </si>
  <si>
    <t>poteaux usiné à platine</t>
  </si>
  <si>
    <t>PUP 120 A</t>
  </si>
  <si>
    <t>5-1.17</t>
  </si>
  <si>
    <t>poteau usiné à platine</t>
  </si>
  <si>
    <t>PUP 120 B</t>
  </si>
  <si>
    <t>VI- SUPPORTS METALLIQUES ET ACCESSOIRES DE FIXATION</t>
  </si>
  <si>
    <t>6-1.1</t>
  </si>
  <si>
    <t>Fourreau simple tôle 3 mm</t>
  </si>
  <si>
    <t>FS 100</t>
  </si>
  <si>
    <t>6-1.2</t>
  </si>
  <si>
    <t>Fourreau double tôle 3 mm</t>
  </si>
  <si>
    <t>FD 100</t>
  </si>
  <si>
    <t>6-1.3</t>
  </si>
  <si>
    <t>Fourreau double tôle 4 mm</t>
  </si>
  <si>
    <t>FD 120</t>
  </si>
  <si>
    <t>6-1.4</t>
  </si>
  <si>
    <t>Fourreau double multiple tôle 4 mm</t>
  </si>
  <si>
    <t>FM 120</t>
  </si>
  <si>
    <t>6-2.1</t>
  </si>
  <si>
    <t>capuchon fermeture fourreau 100</t>
  </si>
  <si>
    <t>C100</t>
  </si>
  <si>
    <t>6-2.2</t>
  </si>
  <si>
    <t>capuchon fermeture fourreau 120</t>
  </si>
  <si>
    <t>C120</t>
  </si>
  <si>
    <t>6-3.1</t>
  </si>
  <si>
    <t>Platine métallique simple 1 poteau</t>
  </si>
  <si>
    <t>PLS 100</t>
  </si>
  <si>
    <t>6-4.1</t>
  </si>
  <si>
    <t>Platine métallique double 2 poteaux de diam 100</t>
  </si>
  <si>
    <t>PLD 100</t>
  </si>
  <si>
    <t>6-4.2</t>
  </si>
  <si>
    <t>Platine métallique double 2 poteaux de diam 120</t>
  </si>
  <si>
    <t>PLD 120</t>
  </si>
  <si>
    <t>6-5.1</t>
  </si>
  <si>
    <t>Pupitre métallique 45° pour panneau p75</t>
  </si>
  <si>
    <t>PTR 75</t>
  </si>
  <si>
    <t>6-5.2</t>
  </si>
  <si>
    <t>Pupitre métallique 45° pour panneau p53</t>
  </si>
  <si>
    <t>PTR 53</t>
  </si>
  <si>
    <t>6-5.3</t>
  </si>
  <si>
    <t>Pupitre métallique 45° pour panneau p37</t>
  </si>
  <si>
    <t>PTR 37</t>
  </si>
  <si>
    <t>6-5.4</t>
  </si>
  <si>
    <r>
      <t xml:space="preserve">Vis bois Wurth </t>
    </r>
    <r>
      <rPr>
        <sz val="10"/>
        <color rgb="FF050507"/>
        <rFont val="Arial"/>
        <family val="2"/>
      </rPr>
      <t xml:space="preserve">tête </t>
    </r>
    <r>
      <rPr>
        <sz val="10"/>
        <color rgb="FF1A181C"/>
        <rFont val="Arial"/>
        <family val="2"/>
      </rPr>
      <t xml:space="preserve">fraisée </t>
    </r>
    <r>
      <rPr>
        <sz val="10"/>
        <color rgb="FF050507"/>
        <rFont val="Arial"/>
        <family val="2"/>
      </rPr>
      <t>Assy Ill Ø</t>
    </r>
    <r>
      <rPr>
        <sz val="10"/>
        <color rgb="FF1A181C"/>
        <rFont val="Arial"/>
        <family val="2"/>
      </rPr>
      <t xml:space="preserve"> 5 x60 </t>
    </r>
    <r>
      <rPr>
        <sz val="10"/>
        <color rgb="FF050507"/>
        <rFont val="Arial"/>
        <family val="2"/>
      </rPr>
      <t xml:space="preserve">mm Empreinte AW </t>
    </r>
    <r>
      <rPr>
        <sz val="10"/>
        <color rgb="FF1A181C"/>
        <rFont val="Arial"/>
        <family val="2"/>
      </rPr>
      <t xml:space="preserve">torx </t>
    </r>
    <r>
      <rPr>
        <sz val="10"/>
        <color rgb="FF050507"/>
        <rFont val="Arial"/>
        <family val="2"/>
      </rPr>
      <t>T20</t>
    </r>
  </si>
  <si>
    <t>WTF 5x60</t>
  </si>
  <si>
    <t>6-5.5</t>
  </si>
  <si>
    <r>
      <t xml:space="preserve">Vis bois Wurth tête </t>
    </r>
    <r>
      <rPr>
        <sz val="10"/>
        <color rgb="FF050507"/>
        <rFont val="Arial"/>
        <family val="2"/>
      </rPr>
      <t xml:space="preserve">fraisée </t>
    </r>
    <r>
      <rPr>
        <sz val="10"/>
        <color rgb="FF1A181C"/>
        <rFont val="Arial"/>
        <family val="2"/>
      </rPr>
      <t xml:space="preserve">Assy </t>
    </r>
    <r>
      <rPr>
        <sz val="10"/>
        <color rgb="FF050507"/>
        <rFont val="Arial"/>
        <family val="2"/>
      </rPr>
      <t>Ill Ø</t>
    </r>
    <r>
      <rPr>
        <sz val="10"/>
        <color rgb="FF1A181C"/>
        <rFont val="Arial"/>
        <family val="2"/>
      </rPr>
      <t xml:space="preserve"> 6 x60 mm </t>
    </r>
    <r>
      <rPr>
        <sz val="10"/>
        <color rgb="FF050507"/>
        <rFont val="Arial"/>
        <family val="2"/>
      </rPr>
      <t xml:space="preserve">Empreinte </t>
    </r>
    <r>
      <rPr>
        <sz val="10"/>
        <color rgb="FF1A181C"/>
        <rFont val="Arial"/>
        <family val="2"/>
      </rPr>
      <t xml:space="preserve">AW torx </t>
    </r>
    <r>
      <rPr>
        <sz val="10"/>
        <color rgb="FF050507"/>
        <rFont val="Arial"/>
        <family val="2"/>
      </rPr>
      <t>T30</t>
    </r>
  </si>
  <si>
    <r>
      <t xml:space="preserve">WTF </t>
    </r>
    <r>
      <rPr>
        <sz val="10"/>
        <color rgb="FF1A181C"/>
        <rFont val="Arial"/>
        <family val="2"/>
      </rPr>
      <t>6x60</t>
    </r>
  </si>
  <si>
    <t>6-5.6</t>
  </si>
  <si>
    <r>
      <t xml:space="preserve">Vis métal Wurth Ø 4 x 25 </t>
    </r>
    <r>
      <rPr>
        <sz val="10"/>
        <color rgb="FF050507"/>
        <rFont val="Arial"/>
        <family val="2"/>
      </rPr>
      <t xml:space="preserve">mm inox + </t>
    </r>
    <r>
      <rPr>
        <sz val="10"/>
        <color rgb="FF1A181C"/>
        <rFont val="Arial"/>
        <family val="2"/>
      </rPr>
      <t xml:space="preserve">écrou </t>
    </r>
    <r>
      <rPr>
        <sz val="10"/>
        <color rgb="FF050507"/>
        <rFont val="Arial"/>
        <family val="2"/>
      </rPr>
      <t xml:space="preserve">+ </t>
    </r>
    <r>
      <rPr>
        <sz val="10"/>
        <color rgb="FF1A181C"/>
        <rFont val="Arial"/>
        <family val="2"/>
      </rPr>
      <t xml:space="preserve">rondelle </t>
    </r>
    <r>
      <rPr>
        <sz val="10"/>
        <color rgb="FF050507"/>
        <rFont val="Arial"/>
        <family val="2"/>
      </rPr>
      <t>frein</t>
    </r>
  </si>
  <si>
    <t>WTB 4x25</t>
  </si>
  <si>
    <t>6-5.7</t>
  </si>
  <si>
    <r>
      <t xml:space="preserve">Vis métal Wurth Ø 4 x 25 </t>
    </r>
    <r>
      <rPr>
        <sz val="10"/>
        <color rgb="FF050507"/>
        <rFont val="Arial"/>
        <family val="2"/>
      </rPr>
      <t xml:space="preserve">mm inox + </t>
    </r>
    <r>
      <rPr>
        <sz val="10"/>
        <color rgb="FF1A181C"/>
        <rFont val="Arial"/>
        <family val="2"/>
      </rPr>
      <t xml:space="preserve">écrou </t>
    </r>
    <r>
      <rPr>
        <sz val="10"/>
        <color rgb="FF050507"/>
        <rFont val="Arial"/>
        <family val="2"/>
      </rPr>
      <t xml:space="preserve">+ </t>
    </r>
    <r>
      <rPr>
        <sz val="10"/>
        <color rgb="FF1A181C"/>
        <rFont val="Arial"/>
        <family val="2"/>
      </rPr>
      <t xml:space="preserve">rondelle </t>
    </r>
    <r>
      <rPr>
        <sz val="10"/>
        <color rgb="FF050507"/>
        <rFont val="Arial"/>
        <family val="2"/>
      </rPr>
      <t xml:space="preserve">frein avec </t>
    </r>
    <r>
      <rPr>
        <sz val="10"/>
        <color rgb="FF1A181C"/>
        <rFont val="Arial"/>
        <family val="2"/>
      </rPr>
      <t xml:space="preserve">option </t>
    </r>
    <r>
      <rPr>
        <sz val="10"/>
        <color rgb="FF050507"/>
        <rFont val="Arial"/>
        <family val="2"/>
      </rPr>
      <t>Empreinte inviolable</t>
    </r>
  </si>
  <si>
    <r>
      <t xml:space="preserve">WZ </t>
    </r>
    <r>
      <rPr>
        <sz val="10"/>
        <color rgb="FF1A181C"/>
        <rFont val="Arial"/>
        <family val="2"/>
      </rPr>
      <t>3,9 X 25</t>
    </r>
  </si>
  <si>
    <t>6-5.8</t>
  </si>
  <si>
    <r>
      <t>Vis bois Wurth Zebra tête bombée Ø 3</t>
    </r>
    <r>
      <rPr>
        <sz val="10"/>
        <color rgb="FF383838"/>
        <rFont val="Arial"/>
        <family val="2"/>
      </rPr>
      <t>,</t>
    </r>
    <r>
      <rPr>
        <sz val="10"/>
        <color rgb="FF1A181C"/>
        <rFont val="Arial"/>
        <family val="2"/>
      </rPr>
      <t xml:space="preserve">9 x25 </t>
    </r>
    <r>
      <rPr>
        <sz val="10"/>
        <color rgb="FF050507"/>
        <rFont val="Arial"/>
        <family val="2"/>
      </rPr>
      <t xml:space="preserve">mm Empreinte </t>
    </r>
    <r>
      <rPr>
        <sz val="10"/>
        <color rgb="FF1A181C"/>
        <rFont val="Arial"/>
        <family val="2"/>
      </rPr>
      <t xml:space="preserve">AW </t>
    </r>
    <r>
      <rPr>
        <sz val="10"/>
        <color rgb="FF050507"/>
        <rFont val="Arial"/>
        <family val="2"/>
      </rPr>
      <t>torx T20</t>
    </r>
  </si>
  <si>
    <t>6-5.9</t>
  </si>
  <si>
    <r>
      <rPr>
        <sz val="10"/>
        <color rgb="FF050507"/>
        <rFont val="Arial"/>
        <family val="2"/>
      </rPr>
      <t xml:space="preserve">Bride fixation panneau </t>
    </r>
    <r>
      <rPr>
        <sz val="10"/>
        <color rgb="FF1A181C"/>
        <rFont val="Arial"/>
        <family val="2"/>
      </rPr>
      <t xml:space="preserve">ou </t>
    </r>
    <r>
      <rPr>
        <sz val="10"/>
        <color rgb="FF050507"/>
        <rFont val="Arial"/>
        <family val="2"/>
      </rPr>
      <t xml:space="preserve">balise </t>
    </r>
    <r>
      <rPr>
        <sz val="10"/>
        <color rgb="FF1A181C"/>
        <rFont val="Arial"/>
        <family val="2"/>
      </rPr>
      <t xml:space="preserve">sur </t>
    </r>
    <r>
      <rPr>
        <sz val="10"/>
        <color rgb="FF050507"/>
        <rFont val="Arial"/>
        <family val="2"/>
      </rPr>
      <t>poteau Ø</t>
    </r>
    <r>
      <rPr>
        <sz val="10"/>
        <color rgb="FF1A181C"/>
        <rFont val="Arial"/>
        <family val="2"/>
      </rPr>
      <t xml:space="preserve"> 100 </t>
    </r>
    <r>
      <rPr>
        <sz val="10"/>
        <color rgb="FF050507"/>
        <rFont val="Arial"/>
        <family val="2"/>
      </rPr>
      <t>mm</t>
    </r>
  </si>
  <si>
    <t>BRIDFIX</t>
  </si>
  <si>
    <t>Devis des quantités estimatives</t>
  </si>
  <si>
    <t>prix unitaire € HT (PU)</t>
  </si>
  <si>
    <t>Quantité (Q)</t>
  </si>
  <si>
    <t>montant total en € HT (PU x Q)</t>
  </si>
  <si>
    <t>Montant total en euros HT</t>
  </si>
  <si>
    <t>Taux de TVA</t>
  </si>
  <si>
    <t>Montant de la TVA</t>
  </si>
  <si>
    <t>Montant total en euros TTC</t>
  </si>
  <si>
    <t>Marché n° 26006PC- Lot n° 2 Supports</t>
  </si>
  <si>
    <t>Les prix unitaires indiqués sont contractuels - ils servent à l'élaboration des bons de commande pour les prestations ponctuelles. Les cellules "montant de la TVA" et "prix unitaires TTC" sont préprogrammées pour un taux de TVA à 20 % mais il appartient au candidat de vérifier la cohérence des montants et de corriger si nécessaire. Le présent document doit être joint à l'offre dans sa version modifiable (pour vérification des calculs) et sous format PDF</t>
  </si>
  <si>
    <t>Montant TVA</t>
  </si>
  <si>
    <t xml:space="preserve">Les prix unitaires indiqués sont contractuels - ils servent à l'élaboration des bons de commande pour les prestations ponctuelles. Le candidat complète les cellules grisées ; les cellules "montant de la TVA" et "prix unitaires TTC sont préprogrammées mais il appartient au candidat de vérifier la cohérence des montants et de corriger si nécessaire. Le présent document doit être joint à l'offre dans sa version modifiable (pour vérification des calculs) et sous format PDF   (les tarifs indiqués  sont des prix tout compris, fabrication, impression, livraison…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</si>
</sst>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quot; &quot;[$€-401]"/>
    <numFmt numFmtId="165" formatCode="[$-40C]General"/>
    <numFmt numFmtId="166" formatCode="#,##0.00&quot; &quot;[$€-40C];[Red]&quot;-&quot;#,##0.00&quot; &quot;[$€-40C]"/>
  </numFmts>
  <fonts count="28" x14ac:knownFonts="1">
    <font>
      <sz val="10"/>
      <color theme="1"/>
      <name val="Arial"/>
      <family val="2"/>
    </font>
    <font>
      <sz val="10"/>
      <color theme="1"/>
      <name val="Arial"/>
      <family val="2"/>
    </font>
    <font>
      <b/>
      <sz val="10"/>
      <color rgb="FF000000"/>
      <name val="Arial"/>
      <family val="2"/>
    </font>
    <font>
      <sz val="10"/>
      <color rgb="FFFFFFFF"/>
      <name val="Arial"/>
      <family val="2"/>
    </font>
    <font>
      <sz val="10"/>
      <color rgb="FFCC0000"/>
      <name val="Arial"/>
      <family val="2"/>
    </font>
    <font>
      <b/>
      <sz val="10"/>
      <color rgb="FFFFFFFF"/>
      <name val="Arial"/>
      <family val="2"/>
    </font>
    <font>
      <sz val="10"/>
      <color rgb="FF000000"/>
      <name val="Times New Roman"/>
      <family val="1"/>
    </font>
    <font>
      <i/>
      <sz val="10"/>
      <color rgb="FF808080"/>
      <name val="Arial"/>
      <family val="2"/>
    </font>
    <font>
      <sz val="10"/>
      <color rgb="FF006600"/>
      <name val="Arial"/>
      <family val="2"/>
    </font>
    <font>
      <b/>
      <i/>
      <sz val="16"/>
      <color theme="1"/>
      <name val="Arial"/>
      <family val="2"/>
    </font>
    <font>
      <sz val="12"/>
      <color rgb="FF000000"/>
      <name val="Arial"/>
      <family val="2"/>
    </font>
    <font>
      <u/>
      <sz val="10"/>
      <color rgb="FF0000EE"/>
      <name val="Arial"/>
      <family val="2"/>
    </font>
    <font>
      <sz val="10"/>
      <color rgb="FF996600"/>
      <name val="Arial"/>
      <family val="2"/>
    </font>
    <font>
      <sz val="10"/>
      <color rgb="FF333333"/>
      <name val="Arial"/>
      <family val="2"/>
    </font>
    <font>
      <b/>
      <i/>
      <u/>
      <sz val="10"/>
      <color theme="1"/>
      <name val="Arial"/>
      <family val="2"/>
    </font>
    <font>
      <b/>
      <sz val="12"/>
      <color theme="1"/>
      <name val="Arial"/>
      <family val="2"/>
    </font>
    <font>
      <b/>
      <sz val="15"/>
      <color theme="1"/>
      <name val="Arial"/>
      <family val="2"/>
    </font>
    <font>
      <b/>
      <sz val="10"/>
      <color theme="1"/>
      <name val="Arial"/>
      <family val="2"/>
    </font>
    <font>
      <b/>
      <sz val="16"/>
      <color theme="1"/>
      <name val="Arial"/>
      <family val="2"/>
    </font>
    <font>
      <sz val="10"/>
      <color rgb="FF0A080A"/>
      <name val="Arial"/>
      <family val="2"/>
    </font>
    <font>
      <sz val="10"/>
      <color rgb="FF000000"/>
      <name val="Arial"/>
      <family val="2"/>
    </font>
    <font>
      <sz val="10"/>
      <color rgb="FF1A181C"/>
      <name val="Arial"/>
      <family val="2"/>
    </font>
    <font>
      <sz val="10"/>
      <color rgb="FF050507"/>
      <name val="Arial"/>
      <family val="2"/>
    </font>
    <font>
      <sz val="10"/>
      <color rgb="FF383838"/>
      <name val="Arial"/>
      <family val="2"/>
    </font>
    <font>
      <sz val="15"/>
      <color theme="1"/>
      <name val="Arial"/>
      <family val="2"/>
    </font>
    <font>
      <b/>
      <sz val="11"/>
      <color rgb="FF000000"/>
      <name val="Arial"/>
      <family val="2"/>
    </font>
    <font>
      <sz val="11"/>
      <color theme="1"/>
      <name val="Arial"/>
      <family val="2"/>
    </font>
    <font>
      <sz val="12"/>
      <color theme="1"/>
      <name val="Arial"/>
      <family val="2"/>
    </font>
  </fonts>
  <fills count="15">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
      <patternFill patternType="solid">
        <fgColor theme="3" tint="0.89999084444715716"/>
        <bgColor rgb="FFFFFF00"/>
      </patternFill>
    </fill>
    <fill>
      <patternFill patternType="solid">
        <fgColor theme="0"/>
        <bgColor rgb="FFFFFF00"/>
      </patternFill>
    </fill>
    <fill>
      <patternFill patternType="solid">
        <fgColor theme="0"/>
        <bgColor indexed="64"/>
      </patternFill>
    </fill>
    <fill>
      <patternFill patternType="solid">
        <fgColor theme="3" tint="0.89999084444715716"/>
        <bgColor rgb="FFDED1C0"/>
      </patternFill>
    </fill>
    <fill>
      <patternFill patternType="solid">
        <fgColor theme="3" tint="0.89999084444715716"/>
        <bgColor indexed="64"/>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rgb="FF000000"/>
      </bottom>
      <diagonal/>
    </border>
    <border>
      <left/>
      <right style="thin">
        <color indexed="64"/>
      </right>
      <top style="thin">
        <color indexed="64"/>
      </top>
      <bottom style="thin">
        <color indexed="64"/>
      </bottom>
      <diagonal/>
    </border>
    <border>
      <left/>
      <right style="thin">
        <color indexed="64"/>
      </right>
      <top/>
      <bottom/>
      <diagonal/>
    </border>
  </borders>
  <cellStyleXfs count="21">
    <xf numFmtId="0" fontId="0" fillId="0" borderId="0"/>
    <xf numFmtId="0" fontId="13" fillId="8" borderId="1"/>
    <xf numFmtId="0" fontId="2" fillId="0" borderId="0"/>
    <xf numFmtId="0" fontId="3" fillId="2" borderId="0"/>
    <xf numFmtId="0" fontId="3" fillId="3" borderId="0"/>
    <xf numFmtId="0" fontId="2" fillId="4" borderId="0"/>
    <xf numFmtId="0" fontId="4" fillId="5" borderId="0"/>
    <xf numFmtId="0" fontId="5" fillId="6" borderId="0"/>
    <xf numFmtId="165" fontId="6" fillId="0" borderId="0"/>
    <xf numFmtId="0" fontId="7" fillId="0" borderId="0"/>
    <xf numFmtId="0" fontId="8" fillId="7" borderId="0"/>
    <xf numFmtId="0" fontId="9" fillId="0" borderId="0">
      <alignment horizontal="center"/>
    </xf>
    <xf numFmtId="0" fontId="9" fillId="0" borderId="0">
      <alignment horizontal="center" textRotation="90"/>
    </xf>
    <xf numFmtId="0" fontId="10" fillId="0" borderId="0"/>
    <xf numFmtId="0" fontId="11" fillId="0" borderId="0"/>
    <xf numFmtId="0" fontId="12" fillId="8" borderId="0"/>
    <xf numFmtId="0" fontId="14" fillId="0" borderId="0"/>
    <xf numFmtId="166" fontId="14" fillId="0" borderId="0"/>
    <xf numFmtId="0" fontId="1" fillId="0" borderId="0"/>
    <xf numFmtId="0" fontId="1" fillId="0" borderId="0"/>
    <xf numFmtId="0" fontId="4" fillId="0" borderId="0"/>
  </cellStyleXfs>
  <cellXfs count="48">
    <xf numFmtId="0" fontId="0" fillId="0" borderId="0" xfId="0"/>
    <xf numFmtId="0" fontId="0" fillId="0" borderId="0" xfId="0" applyAlignment="1">
      <alignment horizontal="center" vertical="center" wrapText="1"/>
    </xf>
    <xf numFmtId="49" fontId="0" fillId="0" borderId="2" xfId="0" applyNumberFormat="1" applyBorder="1" applyAlignment="1">
      <alignment vertical="center" shrinkToFit="1"/>
    </xf>
    <xf numFmtId="165" fontId="19" fillId="0" borderId="2" xfId="8" applyFont="1" applyBorder="1" applyAlignment="1">
      <alignment horizontal="left" vertical="center" wrapText="1"/>
    </xf>
    <xf numFmtId="0" fontId="0" fillId="0" borderId="2" xfId="0" applyBorder="1" applyAlignment="1">
      <alignment horizontal="center" vertical="center" wrapText="1"/>
    </xf>
    <xf numFmtId="165" fontId="20" fillId="0" borderId="2" xfId="8" applyFont="1" applyBorder="1" applyAlignment="1">
      <alignment horizontal="left" vertical="center" wrapText="1"/>
    </xf>
    <xf numFmtId="49" fontId="0" fillId="0" borderId="2" xfId="0" applyNumberFormat="1" applyBorder="1" applyAlignment="1">
      <alignment horizontal="left" vertical="center" wrapText="1"/>
    </xf>
    <xf numFmtId="165" fontId="21" fillId="0" borderId="2" xfId="8" applyFont="1" applyBorder="1" applyAlignment="1">
      <alignment horizontal="left" vertical="top" wrapText="1"/>
    </xf>
    <xf numFmtId="165" fontId="22" fillId="0" borderId="2" xfId="8" applyFont="1" applyBorder="1" applyAlignment="1">
      <alignment horizontal="center" vertical="center" wrapText="1"/>
    </xf>
    <xf numFmtId="165" fontId="20" fillId="0" borderId="2" xfId="8" applyFont="1" applyBorder="1" applyAlignment="1">
      <alignment horizontal="left" vertical="top" wrapText="1"/>
    </xf>
    <xf numFmtId="165" fontId="20" fillId="0" borderId="2" xfId="8" applyFont="1" applyBorder="1" applyAlignment="1">
      <alignment horizontal="center" vertical="center" wrapText="1"/>
    </xf>
    <xf numFmtId="49" fontId="0" fillId="0" borderId="0" xfId="0" applyNumberFormat="1" applyAlignment="1">
      <alignment vertical="center" shrinkToFit="1"/>
    </xf>
    <xf numFmtId="49" fontId="0" fillId="0" borderId="0" xfId="0" applyNumberFormat="1" applyAlignment="1">
      <alignment horizontal="left" vertical="center" wrapText="1"/>
    </xf>
    <xf numFmtId="164" fontId="0" fillId="0" borderId="0" xfId="0" applyNumberFormat="1" applyAlignment="1">
      <alignment horizontal="center" vertical="center" wrapText="1"/>
    </xf>
    <xf numFmtId="0" fontId="0" fillId="9" borderId="2" xfId="0" applyFill="1" applyBorder="1" applyAlignment="1">
      <alignment horizontal="center" vertical="center" wrapText="1"/>
    </xf>
    <xf numFmtId="49" fontId="25" fillId="11" borderId="2" xfId="0" applyNumberFormat="1" applyFont="1" applyFill="1" applyBorder="1" applyAlignment="1">
      <alignment vertical="center" wrapText="1"/>
    </xf>
    <xf numFmtId="0" fontId="0" fillId="12" borderId="0" xfId="0" applyFill="1" applyAlignment="1">
      <alignment horizontal="center" vertical="center" wrapText="1"/>
    </xf>
    <xf numFmtId="49" fontId="17" fillId="13" borderId="2" xfId="0" applyNumberFormat="1" applyFont="1" applyFill="1" applyBorder="1" applyAlignment="1">
      <alignment horizontal="center" vertical="center" shrinkToFit="1"/>
    </xf>
    <xf numFmtId="49" fontId="17" fillId="13" borderId="2" xfId="0" applyNumberFormat="1" applyFont="1" applyFill="1" applyBorder="1" applyAlignment="1">
      <alignment horizontal="center" vertical="center" wrapText="1"/>
    </xf>
    <xf numFmtId="0" fontId="17" fillId="13" borderId="2" xfId="0" applyFont="1" applyFill="1" applyBorder="1" applyAlignment="1">
      <alignment horizontal="center" vertical="center" wrapText="1"/>
    </xf>
    <xf numFmtId="49" fontId="18" fillId="0" borderId="3" xfId="0" applyNumberFormat="1" applyFont="1" applyBorder="1" applyAlignment="1">
      <alignment vertical="center"/>
    </xf>
    <xf numFmtId="49" fontId="18" fillId="0" borderId="4" xfId="0" applyNumberFormat="1" applyFont="1" applyBorder="1" applyAlignment="1">
      <alignment vertical="center"/>
    </xf>
    <xf numFmtId="49" fontId="18" fillId="0" borderId="5" xfId="0" applyNumberFormat="1" applyFont="1" applyBorder="1" applyAlignment="1">
      <alignment vertical="center"/>
    </xf>
    <xf numFmtId="49" fontId="18" fillId="0" borderId="2" xfId="0" applyNumberFormat="1" applyFont="1" applyBorder="1" applyAlignment="1">
      <alignment vertical="center"/>
    </xf>
    <xf numFmtId="49" fontId="18" fillId="0" borderId="0" xfId="0" applyNumberFormat="1" applyFont="1" applyAlignment="1">
      <alignment vertical="center"/>
    </xf>
    <xf numFmtId="0" fontId="0" fillId="0" borderId="7" xfId="0" applyBorder="1" applyAlignment="1">
      <alignment horizontal="center" vertical="center" wrapText="1"/>
    </xf>
    <xf numFmtId="49" fontId="18" fillId="0" borderId="8" xfId="0" applyNumberFormat="1" applyFont="1" applyBorder="1" applyAlignment="1">
      <alignment vertical="center"/>
    </xf>
    <xf numFmtId="0" fontId="0" fillId="0" borderId="9" xfId="0" applyBorder="1" applyAlignment="1">
      <alignment horizontal="center" vertical="center" wrapText="1"/>
    </xf>
    <xf numFmtId="0" fontId="0" fillId="0" borderId="6" xfId="0" applyBorder="1" applyAlignment="1">
      <alignment horizontal="center" vertical="center" wrapText="1"/>
    </xf>
    <xf numFmtId="49" fontId="18" fillId="0" borderId="3" xfId="0" applyNumberFormat="1" applyFont="1" applyBorder="1" applyAlignment="1">
      <alignment horizontal="center" vertical="center"/>
    </xf>
    <xf numFmtId="49" fontId="18" fillId="0" borderId="4" xfId="0" applyNumberFormat="1" applyFont="1" applyBorder="1" applyAlignment="1">
      <alignment horizontal="center" vertical="center"/>
    </xf>
    <xf numFmtId="49" fontId="25" fillId="10" borderId="3" xfId="0" applyNumberFormat="1" applyFont="1" applyFill="1" applyBorder="1" applyAlignment="1">
      <alignment horizontal="center" vertical="center" wrapText="1"/>
    </xf>
    <xf numFmtId="49" fontId="25" fillId="10" borderId="4" xfId="0" applyNumberFormat="1" applyFont="1" applyFill="1" applyBorder="1" applyAlignment="1">
      <alignment horizontal="center" vertical="center" wrapText="1"/>
    </xf>
    <xf numFmtId="49" fontId="25" fillId="10" borderId="5" xfId="0" applyNumberFormat="1" applyFont="1" applyFill="1" applyBorder="1" applyAlignment="1">
      <alignment horizontal="center" vertical="center" wrapText="1"/>
    </xf>
    <xf numFmtId="49" fontId="16" fillId="0" borderId="3" xfId="0" applyNumberFormat="1" applyFont="1" applyBorder="1" applyAlignment="1">
      <alignment horizontal="center" vertical="center" wrapText="1" shrinkToFit="1"/>
    </xf>
    <xf numFmtId="49" fontId="16" fillId="0" borderId="4" xfId="0" applyNumberFormat="1" applyFont="1" applyBorder="1" applyAlignment="1">
      <alignment horizontal="center" vertical="center" wrapText="1" shrinkToFit="1"/>
    </xf>
    <xf numFmtId="49" fontId="16" fillId="0" borderId="5" xfId="0" applyNumberFormat="1" applyFont="1" applyBorder="1" applyAlignment="1">
      <alignment horizontal="center" vertical="center" wrapText="1" shrinkToFit="1"/>
    </xf>
    <xf numFmtId="0" fontId="26" fillId="9" borderId="4" xfId="0" applyFont="1" applyFill="1" applyBorder="1" applyAlignment="1">
      <alignment horizontal="center"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49" fontId="0" fillId="9" borderId="2" xfId="0" applyNumberFormat="1" applyFill="1" applyBorder="1" applyAlignment="1">
      <alignment horizontal="right" vertical="center" shrinkToFit="1"/>
    </xf>
    <xf numFmtId="49" fontId="15" fillId="14" borderId="2" xfId="0" applyNumberFormat="1" applyFont="1" applyFill="1" applyBorder="1" applyAlignment="1">
      <alignment horizontal="center" vertical="center" shrinkToFit="1"/>
    </xf>
    <xf numFmtId="49" fontId="16" fillId="0" borderId="2" xfId="0" applyNumberFormat="1" applyFont="1" applyBorder="1" applyAlignment="1">
      <alignment horizontal="center" vertical="center" wrapText="1" shrinkToFit="1"/>
    </xf>
    <xf numFmtId="0" fontId="16" fillId="0" borderId="2" xfId="0" applyFont="1" applyBorder="1" applyAlignment="1">
      <alignment horizontal="center" vertical="center"/>
    </xf>
    <xf numFmtId="0" fontId="27"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17" fillId="13" borderId="6" xfId="0" applyFont="1" applyFill="1" applyBorder="1" applyAlignment="1">
      <alignment horizontal="center" vertical="center" wrapText="1"/>
    </xf>
  </cellXfs>
  <cellStyles count="21">
    <cellStyle name="Accent" xfId="2" xr:uid="{D5E306CD-A7E0-45C6-8C12-40A7EBA57550}"/>
    <cellStyle name="Accent 1" xfId="3" xr:uid="{6051278E-FD19-41DC-9A3B-F1BEA25270B9}"/>
    <cellStyle name="Accent 2" xfId="4" xr:uid="{D4686C98-B9AC-445D-87F0-4AA99A0FC01B}"/>
    <cellStyle name="Accent 3" xfId="5" xr:uid="{CEF6691B-9CC0-4AE8-8303-6394D4E9D261}"/>
    <cellStyle name="Bad" xfId="6" xr:uid="{2E1FD4A2-4C18-4416-AA92-34609E8C8144}"/>
    <cellStyle name="Error" xfId="7" xr:uid="{7BCD9112-D096-45D3-AFCD-4C54B3DC203F}"/>
    <cellStyle name="Excel Built-in Normal" xfId="8" xr:uid="{712F6808-CC5C-4D84-BEE3-1CF19F5E50A2}"/>
    <cellStyle name="Footnote" xfId="9" xr:uid="{E0E2117A-9D6C-413B-BF2E-923E32F6A938}"/>
    <cellStyle name="Good" xfId="10" xr:uid="{852ED3D1-5A66-4248-BDE3-9DD1E4D4F65C}"/>
    <cellStyle name="Heading" xfId="11" xr:uid="{DE5930AF-DD55-4849-AD54-A1EDFFA0EA3B}"/>
    <cellStyle name="Heading 1" xfId="12" xr:uid="{7C4466D1-7657-44EE-86F1-5C436AD7B0E4}"/>
    <cellStyle name="Heading 2" xfId="13" xr:uid="{4C5AF9FF-4B39-4D4B-BC4B-55C17B88B3E9}"/>
    <cellStyle name="Hyperlink" xfId="14" xr:uid="{AE25A076-06D5-4E0F-9822-3B4594ED22E8}"/>
    <cellStyle name="Neutral" xfId="15" xr:uid="{1FD3ADD5-C7E1-443F-83D4-D91F4064426A}"/>
    <cellStyle name="Normal" xfId="0" builtinId="0" customBuiltin="1"/>
    <cellStyle name="Note" xfId="1" builtinId="10" customBuiltin="1"/>
    <cellStyle name="Result" xfId="16" xr:uid="{89BAA25A-B6C8-4A36-9C53-6AFD2670A4A5}"/>
    <cellStyle name="Result2" xfId="17" xr:uid="{662ABD38-B59A-43CA-A397-72DD3527D3DD}"/>
    <cellStyle name="Status" xfId="18" xr:uid="{B2C5B195-2D85-4B17-8207-B94648032ADF}"/>
    <cellStyle name="Text" xfId="19" xr:uid="{203A6C58-130F-4492-89B6-3EC43D3FA53F}"/>
    <cellStyle name="Warning" xfId="20" xr:uid="{B13F5656-25FE-404C-9DBA-A8B82ED1E7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F715-4A72-4E49-9D5F-F113D396F122}">
  <dimension ref="A1:BL1048576"/>
  <sheetViews>
    <sheetView topLeftCell="A9" workbookViewId="0">
      <selection activeCell="F7" sqref="F7"/>
    </sheetView>
  </sheetViews>
  <sheetFormatPr baseColWidth="10" defaultRowHeight="18" customHeight="1" x14ac:dyDescent="0.2"/>
  <cols>
    <col min="1" max="1" width="9.7109375" style="11" customWidth="1"/>
    <col min="2" max="2" width="71.7109375" style="12" customWidth="1"/>
    <col min="3" max="3" width="13.85546875" style="1" customWidth="1"/>
    <col min="4" max="4" width="8.85546875" style="1" customWidth="1"/>
    <col min="5" max="5" width="16.42578125" style="1" customWidth="1"/>
    <col min="6" max="6" width="10.5703125" style="1" customWidth="1"/>
    <col min="7" max="7" width="18.7109375" style="1" customWidth="1"/>
    <col min="8" max="8" width="16" style="1" customWidth="1"/>
    <col min="9" max="9" width="34.140625" style="1" customWidth="1"/>
    <col min="10" max="64" width="12.140625" style="1" customWidth="1"/>
    <col min="65" max="66" width="12.140625" customWidth="1"/>
  </cols>
  <sheetData>
    <row r="1" spans="1:38" ht="15" customHeight="1" x14ac:dyDescent="0.2">
      <c r="A1" s="31" t="s">
        <v>114</v>
      </c>
      <c r="B1" s="32"/>
      <c r="C1" s="32"/>
      <c r="D1" s="32"/>
      <c r="E1" s="32"/>
      <c r="F1" s="32"/>
      <c r="G1" s="33"/>
      <c r="H1" s="15"/>
      <c r="I1" s="15"/>
      <c r="J1" s="15"/>
      <c r="K1" s="15"/>
      <c r="L1" s="15"/>
      <c r="M1" s="15"/>
      <c r="N1" s="15"/>
      <c r="O1" s="15"/>
      <c r="P1" s="16"/>
      <c r="Q1" s="16"/>
      <c r="R1" s="16"/>
      <c r="S1" s="16"/>
      <c r="T1" s="16"/>
      <c r="U1" s="16"/>
      <c r="V1" s="16"/>
      <c r="W1" s="16"/>
      <c r="X1" s="16"/>
      <c r="Y1" s="16"/>
      <c r="Z1" s="16"/>
      <c r="AA1" s="16"/>
      <c r="AB1" s="16"/>
      <c r="AC1" s="16"/>
      <c r="AD1" s="16"/>
      <c r="AE1" s="16"/>
      <c r="AF1" s="16"/>
      <c r="AG1" s="16"/>
      <c r="AH1" s="16"/>
      <c r="AI1" s="16"/>
      <c r="AJ1" s="16"/>
      <c r="AK1" s="16"/>
      <c r="AL1" s="16"/>
    </row>
    <row r="2" spans="1:38" ht="38.25" customHeight="1" x14ac:dyDescent="0.2">
      <c r="A2" s="34" t="s">
        <v>0</v>
      </c>
      <c r="B2" s="35"/>
      <c r="C2" s="35"/>
      <c r="D2" s="35"/>
      <c r="E2" s="35"/>
      <c r="F2" s="35"/>
      <c r="G2" s="36"/>
    </row>
    <row r="3" spans="1:38" ht="54" customHeight="1" x14ac:dyDescent="0.2">
      <c r="A3" s="37" t="s">
        <v>115</v>
      </c>
      <c r="B3" s="37"/>
      <c r="C3" s="37"/>
      <c r="D3" s="37"/>
      <c r="E3" s="37"/>
      <c r="F3" s="37"/>
      <c r="G3" s="37"/>
    </row>
    <row r="4" spans="1:38" ht="24.75" customHeight="1" x14ac:dyDescent="0.2">
      <c r="A4" s="38" t="s">
        <v>1</v>
      </c>
      <c r="B4" s="39"/>
      <c r="C4" s="39"/>
      <c r="D4" s="39"/>
      <c r="E4" s="39"/>
      <c r="F4" s="39"/>
      <c r="G4" s="40"/>
    </row>
    <row r="5" spans="1:38" ht="34.5" customHeight="1" x14ac:dyDescent="0.2">
      <c r="A5" s="17" t="s">
        <v>2</v>
      </c>
      <c r="B5" s="18" t="s">
        <v>3</v>
      </c>
      <c r="C5" s="19" t="s">
        <v>4</v>
      </c>
      <c r="D5" s="19" t="s">
        <v>5</v>
      </c>
      <c r="E5" s="19" t="s">
        <v>6</v>
      </c>
      <c r="F5" s="19" t="s">
        <v>116</v>
      </c>
      <c r="G5" s="19" t="s">
        <v>7</v>
      </c>
    </row>
    <row r="6" spans="1:38" ht="37.35" customHeight="1" x14ac:dyDescent="0.2">
      <c r="A6" s="29" t="s">
        <v>8</v>
      </c>
      <c r="B6" s="30"/>
      <c r="C6" s="30"/>
      <c r="D6" s="30"/>
      <c r="E6" s="21"/>
      <c r="F6" s="21"/>
      <c r="G6" s="22"/>
    </row>
    <row r="7" spans="1:38" ht="27" customHeight="1" x14ac:dyDescent="0.2">
      <c r="A7" s="2" t="s">
        <v>9</v>
      </c>
      <c r="B7" s="3" t="s">
        <v>10</v>
      </c>
      <c r="C7" s="4" t="s">
        <v>11</v>
      </c>
      <c r="D7" s="4" t="s">
        <v>12</v>
      </c>
      <c r="E7" s="4"/>
      <c r="F7" s="4">
        <f>E7*0.2</f>
        <v>0</v>
      </c>
      <c r="G7" s="4">
        <f>E7*1.2</f>
        <v>0</v>
      </c>
    </row>
    <row r="8" spans="1:38" ht="27" customHeight="1" x14ac:dyDescent="0.2">
      <c r="A8" s="2" t="s">
        <v>13</v>
      </c>
      <c r="B8" s="5" t="s">
        <v>10</v>
      </c>
      <c r="C8" s="4" t="s">
        <v>14</v>
      </c>
      <c r="D8" s="4" t="s">
        <v>12</v>
      </c>
      <c r="E8" s="4"/>
      <c r="F8" s="4">
        <f t="shared" ref="F8:F42" si="0">E8*0.2</f>
        <v>0</v>
      </c>
      <c r="G8" s="4">
        <f t="shared" ref="G8:G42" si="1">E8*1.2</f>
        <v>0</v>
      </c>
    </row>
    <row r="9" spans="1:38" ht="27" customHeight="1" x14ac:dyDescent="0.2">
      <c r="A9" s="2" t="s">
        <v>15</v>
      </c>
      <c r="B9" s="5" t="s">
        <v>10</v>
      </c>
      <c r="C9" s="4" t="s">
        <v>16</v>
      </c>
      <c r="D9" s="4" t="s">
        <v>12</v>
      </c>
      <c r="E9" s="4"/>
      <c r="F9" s="4">
        <f t="shared" si="0"/>
        <v>0</v>
      </c>
      <c r="G9" s="4">
        <f t="shared" si="1"/>
        <v>0</v>
      </c>
    </row>
    <row r="10" spans="1:38" ht="27" customHeight="1" x14ac:dyDescent="0.2">
      <c r="A10" s="2" t="s">
        <v>17</v>
      </c>
      <c r="B10" s="5" t="s">
        <v>10</v>
      </c>
      <c r="C10" s="4" t="s">
        <v>18</v>
      </c>
      <c r="D10" s="4" t="s">
        <v>12</v>
      </c>
      <c r="E10" s="4"/>
      <c r="F10" s="4">
        <f t="shared" si="0"/>
        <v>0</v>
      </c>
      <c r="G10" s="4">
        <f t="shared" si="1"/>
        <v>0</v>
      </c>
    </row>
    <row r="11" spans="1:38" ht="27" customHeight="1" x14ac:dyDescent="0.2">
      <c r="A11" s="2" t="s">
        <v>19</v>
      </c>
      <c r="B11" s="5" t="s">
        <v>20</v>
      </c>
      <c r="C11" s="4" t="s">
        <v>21</v>
      </c>
      <c r="D11" s="4" t="s">
        <v>12</v>
      </c>
      <c r="E11" s="4"/>
      <c r="F11" s="4">
        <f t="shared" si="0"/>
        <v>0</v>
      </c>
      <c r="G11" s="4">
        <f t="shared" si="1"/>
        <v>0</v>
      </c>
    </row>
    <row r="12" spans="1:38" ht="27" customHeight="1" x14ac:dyDescent="0.2">
      <c r="A12" s="2" t="s">
        <v>22</v>
      </c>
      <c r="B12" s="3" t="s">
        <v>23</v>
      </c>
      <c r="C12" s="4" t="s">
        <v>24</v>
      </c>
      <c r="D12" s="4" t="s">
        <v>12</v>
      </c>
      <c r="E12" s="4"/>
      <c r="F12" s="4">
        <f t="shared" si="0"/>
        <v>0</v>
      </c>
      <c r="G12" s="4">
        <f t="shared" si="1"/>
        <v>0</v>
      </c>
    </row>
    <row r="13" spans="1:38" ht="27" customHeight="1" x14ac:dyDescent="0.2">
      <c r="A13" s="2" t="s">
        <v>25</v>
      </c>
      <c r="B13" s="3" t="s">
        <v>23</v>
      </c>
      <c r="C13" s="4" t="s">
        <v>26</v>
      </c>
      <c r="D13" s="4" t="s">
        <v>12</v>
      </c>
      <c r="E13" s="4"/>
      <c r="F13" s="4">
        <f t="shared" si="0"/>
        <v>0</v>
      </c>
      <c r="G13" s="4">
        <f t="shared" si="1"/>
        <v>0</v>
      </c>
    </row>
    <row r="14" spans="1:38" ht="27" customHeight="1" x14ac:dyDescent="0.2">
      <c r="A14" s="2" t="s">
        <v>27</v>
      </c>
      <c r="B14" s="3" t="s">
        <v>23</v>
      </c>
      <c r="C14" s="4" t="s">
        <v>28</v>
      </c>
      <c r="D14" s="4" t="s">
        <v>12</v>
      </c>
      <c r="E14" s="4"/>
      <c r="F14" s="4">
        <f t="shared" si="0"/>
        <v>0</v>
      </c>
      <c r="G14" s="4">
        <f t="shared" si="1"/>
        <v>0</v>
      </c>
    </row>
    <row r="15" spans="1:38" ht="27" customHeight="1" x14ac:dyDescent="0.2">
      <c r="A15" s="2" t="s">
        <v>29</v>
      </c>
      <c r="B15" s="3" t="s">
        <v>23</v>
      </c>
      <c r="C15" s="4" t="s">
        <v>30</v>
      </c>
      <c r="D15" s="4" t="s">
        <v>12</v>
      </c>
      <c r="E15" s="4"/>
      <c r="F15" s="4">
        <f t="shared" si="0"/>
        <v>0</v>
      </c>
      <c r="G15" s="4">
        <f t="shared" si="1"/>
        <v>0</v>
      </c>
    </row>
    <row r="16" spans="1:38" ht="27" customHeight="1" x14ac:dyDescent="0.2">
      <c r="A16" s="2" t="s">
        <v>31</v>
      </c>
      <c r="B16" s="3" t="s">
        <v>32</v>
      </c>
      <c r="C16" s="4" t="s">
        <v>33</v>
      </c>
      <c r="D16" s="4" t="s">
        <v>12</v>
      </c>
      <c r="E16" s="4"/>
      <c r="F16" s="4">
        <f t="shared" si="0"/>
        <v>0</v>
      </c>
      <c r="G16" s="4">
        <f t="shared" si="1"/>
        <v>0</v>
      </c>
    </row>
    <row r="17" spans="1:7" ht="27" customHeight="1" x14ac:dyDescent="0.2">
      <c r="A17" s="2" t="s">
        <v>34</v>
      </c>
      <c r="B17" s="3" t="s">
        <v>32</v>
      </c>
      <c r="C17" s="4" t="s">
        <v>35</v>
      </c>
      <c r="D17" s="4" t="s">
        <v>12</v>
      </c>
      <c r="E17" s="4"/>
      <c r="F17" s="4">
        <f t="shared" si="0"/>
        <v>0</v>
      </c>
      <c r="G17" s="4">
        <f t="shared" si="1"/>
        <v>0</v>
      </c>
    </row>
    <row r="18" spans="1:7" ht="27" customHeight="1" x14ac:dyDescent="0.2">
      <c r="A18" s="2" t="s">
        <v>36</v>
      </c>
      <c r="B18" s="3" t="s">
        <v>37</v>
      </c>
      <c r="C18" s="4" t="s">
        <v>38</v>
      </c>
      <c r="D18" s="4" t="s">
        <v>12</v>
      </c>
      <c r="E18" s="4"/>
      <c r="F18" s="4">
        <f t="shared" si="0"/>
        <v>0</v>
      </c>
      <c r="G18" s="4">
        <f t="shared" si="1"/>
        <v>0</v>
      </c>
    </row>
    <row r="19" spans="1:7" ht="27" customHeight="1" x14ac:dyDescent="0.2">
      <c r="A19" s="2" t="s">
        <v>39</v>
      </c>
      <c r="B19" s="3" t="s">
        <v>37</v>
      </c>
      <c r="C19" s="4" t="s">
        <v>40</v>
      </c>
      <c r="D19" s="4" t="s">
        <v>12</v>
      </c>
      <c r="E19" s="4"/>
      <c r="F19" s="4">
        <f t="shared" si="0"/>
        <v>0</v>
      </c>
      <c r="G19" s="4">
        <f t="shared" si="1"/>
        <v>0</v>
      </c>
    </row>
    <row r="20" spans="1:7" ht="27" customHeight="1" x14ac:dyDescent="0.2">
      <c r="A20" s="2" t="s">
        <v>41</v>
      </c>
      <c r="B20" s="3" t="s">
        <v>42</v>
      </c>
      <c r="C20" s="4" t="s">
        <v>43</v>
      </c>
      <c r="D20" s="4" t="s">
        <v>12</v>
      </c>
      <c r="E20" s="4"/>
      <c r="F20" s="4">
        <f t="shared" si="0"/>
        <v>0</v>
      </c>
      <c r="G20" s="4">
        <f t="shared" si="1"/>
        <v>0</v>
      </c>
    </row>
    <row r="21" spans="1:7" ht="27" customHeight="1" x14ac:dyDescent="0.2">
      <c r="A21" s="2" t="s">
        <v>44</v>
      </c>
      <c r="B21" s="3" t="s">
        <v>42</v>
      </c>
      <c r="C21" s="4" t="s">
        <v>45</v>
      </c>
      <c r="D21" s="4" t="s">
        <v>12</v>
      </c>
      <c r="E21" s="4"/>
      <c r="F21" s="4">
        <f t="shared" si="0"/>
        <v>0</v>
      </c>
      <c r="G21" s="4">
        <f t="shared" si="1"/>
        <v>0</v>
      </c>
    </row>
    <row r="22" spans="1:7" ht="27" customHeight="1" x14ac:dyDescent="0.2">
      <c r="A22" s="2" t="s">
        <v>46</v>
      </c>
      <c r="B22" s="3" t="s">
        <v>47</v>
      </c>
      <c r="C22" s="4" t="s">
        <v>48</v>
      </c>
      <c r="D22" s="4" t="s">
        <v>12</v>
      </c>
      <c r="E22" s="4"/>
      <c r="F22" s="4">
        <f t="shared" si="0"/>
        <v>0</v>
      </c>
      <c r="G22" s="4">
        <f t="shared" si="1"/>
        <v>0</v>
      </c>
    </row>
    <row r="23" spans="1:7" ht="27" customHeight="1" x14ac:dyDescent="0.2">
      <c r="A23" s="2" t="s">
        <v>49</v>
      </c>
      <c r="B23" s="3" t="s">
        <v>50</v>
      </c>
      <c r="C23" s="4" t="s">
        <v>51</v>
      </c>
      <c r="D23" s="4" t="s">
        <v>12</v>
      </c>
      <c r="E23" s="4"/>
      <c r="F23" s="4">
        <f t="shared" si="0"/>
        <v>0</v>
      </c>
      <c r="G23" s="4">
        <f t="shared" si="1"/>
        <v>0</v>
      </c>
    </row>
    <row r="24" spans="1:7" ht="38.1" customHeight="1" x14ac:dyDescent="0.2">
      <c r="A24" s="23" t="s">
        <v>52</v>
      </c>
      <c r="B24" s="20"/>
      <c r="C24" s="21"/>
      <c r="D24" s="22"/>
      <c r="E24" s="23"/>
      <c r="F24" s="4"/>
      <c r="G24" s="4"/>
    </row>
    <row r="25" spans="1:7" ht="27" customHeight="1" x14ac:dyDescent="0.2">
      <c r="A25" s="2" t="s">
        <v>53</v>
      </c>
      <c r="B25" s="6" t="s">
        <v>54</v>
      </c>
      <c r="C25" s="4" t="s">
        <v>55</v>
      </c>
      <c r="D25" s="4" t="s">
        <v>5</v>
      </c>
      <c r="E25" s="4"/>
      <c r="F25" s="4">
        <f t="shared" si="0"/>
        <v>0</v>
      </c>
      <c r="G25" s="4">
        <f t="shared" si="1"/>
        <v>0</v>
      </c>
    </row>
    <row r="26" spans="1:7" ht="27" customHeight="1" x14ac:dyDescent="0.2">
      <c r="A26" s="2" t="s">
        <v>56</v>
      </c>
      <c r="B26" s="6" t="s">
        <v>57</v>
      </c>
      <c r="C26" s="4" t="s">
        <v>58</v>
      </c>
      <c r="D26" s="4" t="s">
        <v>5</v>
      </c>
      <c r="E26" s="4"/>
      <c r="F26" s="4">
        <f t="shared" si="0"/>
        <v>0</v>
      </c>
      <c r="G26" s="4">
        <f t="shared" si="1"/>
        <v>0</v>
      </c>
    </row>
    <row r="27" spans="1:7" ht="27" customHeight="1" x14ac:dyDescent="0.2">
      <c r="A27" s="2" t="s">
        <v>59</v>
      </c>
      <c r="B27" s="6" t="s">
        <v>60</v>
      </c>
      <c r="C27" s="4" t="s">
        <v>61</v>
      </c>
      <c r="D27" s="4" t="s">
        <v>5</v>
      </c>
      <c r="E27" s="4"/>
      <c r="F27" s="4">
        <f t="shared" si="0"/>
        <v>0</v>
      </c>
      <c r="G27" s="4">
        <f t="shared" si="1"/>
        <v>0</v>
      </c>
    </row>
    <row r="28" spans="1:7" ht="27" customHeight="1" x14ac:dyDescent="0.2">
      <c r="A28" s="2" t="s">
        <v>62</v>
      </c>
      <c r="B28" s="6" t="s">
        <v>63</v>
      </c>
      <c r="C28" s="4" t="s">
        <v>64</v>
      </c>
      <c r="D28" s="4" t="s">
        <v>5</v>
      </c>
      <c r="E28" s="4"/>
      <c r="F28" s="4">
        <f t="shared" si="0"/>
        <v>0</v>
      </c>
      <c r="G28" s="4">
        <f t="shared" si="1"/>
        <v>0</v>
      </c>
    </row>
    <row r="29" spans="1:7" ht="27" customHeight="1" x14ac:dyDescent="0.2">
      <c r="A29" s="2" t="s">
        <v>65</v>
      </c>
      <c r="B29" s="6" t="s">
        <v>66</v>
      </c>
      <c r="C29" s="4" t="s">
        <v>67</v>
      </c>
      <c r="D29" s="4" t="s">
        <v>5</v>
      </c>
      <c r="E29" s="4"/>
      <c r="F29" s="4">
        <f t="shared" si="0"/>
        <v>0</v>
      </c>
      <c r="G29" s="4">
        <f t="shared" si="1"/>
        <v>0</v>
      </c>
    </row>
    <row r="30" spans="1:7" ht="27" customHeight="1" x14ac:dyDescent="0.2">
      <c r="A30" s="2" t="s">
        <v>68</v>
      </c>
      <c r="B30" s="6" t="s">
        <v>69</v>
      </c>
      <c r="C30" s="4" t="s">
        <v>70</v>
      </c>
      <c r="D30" s="4" t="s">
        <v>5</v>
      </c>
      <c r="E30" s="4"/>
      <c r="F30" s="4">
        <f t="shared" si="0"/>
        <v>0</v>
      </c>
      <c r="G30" s="4">
        <f t="shared" si="1"/>
        <v>0</v>
      </c>
    </row>
    <row r="31" spans="1:7" ht="27" customHeight="1" x14ac:dyDescent="0.2">
      <c r="A31" s="2" t="s">
        <v>71</v>
      </c>
      <c r="B31" s="6" t="s">
        <v>72</v>
      </c>
      <c r="C31" s="4" t="s">
        <v>73</v>
      </c>
      <c r="D31" s="4" t="s">
        <v>5</v>
      </c>
      <c r="E31" s="4"/>
      <c r="F31" s="4">
        <f t="shared" si="0"/>
        <v>0</v>
      </c>
      <c r="G31" s="4">
        <f t="shared" si="1"/>
        <v>0</v>
      </c>
    </row>
    <row r="32" spans="1:7" ht="27" customHeight="1" x14ac:dyDescent="0.2">
      <c r="A32" s="2" t="s">
        <v>74</v>
      </c>
      <c r="B32" s="6" t="s">
        <v>75</v>
      </c>
      <c r="C32" s="4" t="s">
        <v>76</v>
      </c>
      <c r="D32" s="4" t="s">
        <v>5</v>
      </c>
      <c r="E32" s="4"/>
      <c r="F32" s="4">
        <f t="shared" si="0"/>
        <v>0</v>
      </c>
      <c r="G32" s="4">
        <f t="shared" si="1"/>
        <v>0</v>
      </c>
    </row>
    <row r="33" spans="1:7" ht="27" customHeight="1" x14ac:dyDescent="0.2">
      <c r="A33" s="2" t="s">
        <v>77</v>
      </c>
      <c r="B33" s="6" t="s">
        <v>78</v>
      </c>
      <c r="C33" s="4" t="s">
        <v>79</v>
      </c>
      <c r="D33" s="4" t="s">
        <v>5</v>
      </c>
      <c r="E33" s="4"/>
      <c r="F33" s="4">
        <f t="shared" si="0"/>
        <v>0</v>
      </c>
      <c r="G33" s="4">
        <f t="shared" si="1"/>
        <v>0</v>
      </c>
    </row>
    <row r="34" spans="1:7" ht="27" customHeight="1" x14ac:dyDescent="0.2">
      <c r="A34" s="2" t="s">
        <v>80</v>
      </c>
      <c r="B34" s="6" t="s">
        <v>81</v>
      </c>
      <c r="C34" s="4" t="s">
        <v>82</v>
      </c>
      <c r="D34" s="4" t="s">
        <v>5</v>
      </c>
      <c r="E34" s="4"/>
      <c r="F34" s="4">
        <f t="shared" si="0"/>
        <v>0</v>
      </c>
      <c r="G34" s="4">
        <f t="shared" si="1"/>
        <v>0</v>
      </c>
    </row>
    <row r="35" spans="1:7" ht="27" customHeight="1" x14ac:dyDescent="0.2">
      <c r="A35" s="2" t="s">
        <v>83</v>
      </c>
      <c r="B35" s="6" t="s">
        <v>84</v>
      </c>
      <c r="C35" s="4" t="s">
        <v>85</v>
      </c>
      <c r="D35" s="4" t="s">
        <v>5</v>
      </c>
      <c r="E35" s="4"/>
      <c r="F35" s="4">
        <f t="shared" si="0"/>
        <v>0</v>
      </c>
      <c r="G35" s="4">
        <f t="shared" si="1"/>
        <v>0</v>
      </c>
    </row>
    <row r="36" spans="1:7" ht="27" customHeight="1" x14ac:dyDescent="0.2">
      <c r="A36" s="2" t="s">
        <v>86</v>
      </c>
      <c r="B36" s="6" t="s">
        <v>87</v>
      </c>
      <c r="C36" s="4" t="s">
        <v>88</v>
      </c>
      <c r="D36" s="4" t="s">
        <v>5</v>
      </c>
      <c r="E36" s="4"/>
      <c r="F36" s="4">
        <f t="shared" si="0"/>
        <v>0</v>
      </c>
      <c r="G36" s="4">
        <f t="shared" si="1"/>
        <v>0</v>
      </c>
    </row>
    <row r="37" spans="1:7" ht="27" customHeight="1" x14ac:dyDescent="0.2">
      <c r="A37" s="2" t="s">
        <v>89</v>
      </c>
      <c r="B37" s="7" t="s">
        <v>90</v>
      </c>
      <c r="C37" s="8" t="s">
        <v>91</v>
      </c>
      <c r="D37" s="4" t="s">
        <v>12</v>
      </c>
      <c r="E37" s="4"/>
      <c r="F37" s="4">
        <f t="shared" si="0"/>
        <v>0</v>
      </c>
      <c r="G37" s="4">
        <f t="shared" si="1"/>
        <v>0</v>
      </c>
    </row>
    <row r="38" spans="1:7" ht="27" customHeight="1" x14ac:dyDescent="0.2">
      <c r="A38" s="2" t="s">
        <v>92</v>
      </c>
      <c r="B38" s="7" t="s">
        <v>93</v>
      </c>
      <c r="C38" s="8" t="s">
        <v>94</v>
      </c>
      <c r="D38" s="4" t="s">
        <v>12</v>
      </c>
      <c r="E38" s="4"/>
      <c r="F38" s="4">
        <f t="shared" si="0"/>
        <v>0</v>
      </c>
      <c r="G38" s="4">
        <f t="shared" si="1"/>
        <v>0</v>
      </c>
    </row>
    <row r="39" spans="1:7" ht="27" customHeight="1" x14ac:dyDescent="0.2">
      <c r="A39" s="2" t="s">
        <v>95</v>
      </c>
      <c r="B39" s="7" t="s">
        <v>96</v>
      </c>
      <c r="C39" s="8" t="s">
        <v>97</v>
      </c>
      <c r="D39" s="4" t="s">
        <v>12</v>
      </c>
      <c r="E39" s="4"/>
      <c r="F39" s="4">
        <f t="shared" si="0"/>
        <v>0</v>
      </c>
      <c r="G39" s="4">
        <f t="shared" si="1"/>
        <v>0</v>
      </c>
    </row>
    <row r="40" spans="1:7" ht="27" customHeight="1" x14ac:dyDescent="0.2">
      <c r="A40" s="2" t="s">
        <v>98</v>
      </c>
      <c r="B40" s="7" t="s">
        <v>99</v>
      </c>
      <c r="C40" s="8" t="s">
        <v>100</v>
      </c>
      <c r="D40" s="4" t="s">
        <v>12</v>
      </c>
      <c r="E40" s="4"/>
      <c r="F40" s="4">
        <f t="shared" si="0"/>
        <v>0</v>
      </c>
      <c r="G40" s="4">
        <f t="shared" si="1"/>
        <v>0</v>
      </c>
    </row>
    <row r="41" spans="1:7" ht="27" customHeight="1" x14ac:dyDescent="0.2">
      <c r="A41" s="2" t="s">
        <v>101</v>
      </c>
      <c r="B41" s="7" t="s">
        <v>102</v>
      </c>
      <c r="C41" s="8" t="s">
        <v>100</v>
      </c>
      <c r="D41" s="4" t="s">
        <v>12</v>
      </c>
      <c r="E41" s="4"/>
      <c r="F41" s="4">
        <f t="shared" si="0"/>
        <v>0</v>
      </c>
      <c r="G41" s="4">
        <f t="shared" si="1"/>
        <v>0</v>
      </c>
    </row>
    <row r="42" spans="1:7" ht="27" customHeight="1" x14ac:dyDescent="0.2">
      <c r="A42" s="2" t="s">
        <v>103</v>
      </c>
      <c r="B42" s="9" t="s">
        <v>104</v>
      </c>
      <c r="C42" s="10" t="s">
        <v>105</v>
      </c>
      <c r="D42" s="4" t="s">
        <v>5</v>
      </c>
      <c r="E42" s="4"/>
      <c r="F42" s="4">
        <f t="shared" si="0"/>
        <v>0</v>
      </c>
      <c r="G42" s="4">
        <f t="shared" si="1"/>
        <v>0</v>
      </c>
    </row>
    <row r="43" spans="1:7" ht="18" customHeight="1" x14ac:dyDescent="0.2">
      <c r="D43" s="13"/>
      <c r="E43" s="13"/>
      <c r="F43" s="13"/>
      <c r="G43" s="13"/>
    </row>
    <row r="44" spans="1:7" ht="18" customHeight="1" x14ac:dyDescent="0.2">
      <c r="D44" s="13"/>
      <c r="E44" s="13"/>
      <c r="F44" s="13"/>
      <c r="G44" s="13"/>
    </row>
    <row r="45" spans="1:7" ht="18" customHeight="1" x14ac:dyDescent="0.2">
      <c r="D45" s="13"/>
      <c r="E45" s="13"/>
      <c r="F45" s="13"/>
      <c r="G45" s="13"/>
    </row>
    <row r="46" spans="1:7" ht="18" customHeight="1" x14ac:dyDescent="0.2">
      <c r="D46" s="13"/>
      <c r="E46" s="13"/>
      <c r="F46" s="13"/>
      <c r="G46" s="13"/>
    </row>
    <row r="47" spans="1:7" ht="18" customHeight="1" x14ac:dyDescent="0.2">
      <c r="D47" s="13"/>
      <c r="E47" s="13"/>
      <c r="F47" s="13"/>
      <c r="G47" s="13"/>
    </row>
    <row r="48" spans="1:7" ht="18" customHeight="1" x14ac:dyDescent="0.2">
      <c r="D48" s="13"/>
      <c r="E48" s="13"/>
      <c r="F48" s="13"/>
      <c r="G48" s="13"/>
    </row>
    <row r="49" spans="4:7" ht="18" customHeight="1" x14ac:dyDescent="0.2">
      <c r="D49" s="13"/>
      <c r="E49" s="13"/>
      <c r="F49" s="13"/>
      <c r="G49" s="13"/>
    </row>
    <row r="50" spans="4:7" ht="18" customHeight="1" x14ac:dyDescent="0.2">
      <c r="D50" s="13"/>
      <c r="E50" s="13"/>
      <c r="F50" s="13"/>
      <c r="G50" s="13"/>
    </row>
    <row r="51" spans="4:7" ht="18" customHeight="1" x14ac:dyDescent="0.2">
      <c r="D51" s="13"/>
      <c r="E51" s="13"/>
      <c r="F51" s="13"/>
      <c r="G51" s="13"/>
    </row>
    <row r="52" spans="4:7" ht="18" customHeight="1" x14ac:dyDescent="0.2">
      <c r="D52" s="13"/>
      <c r="E52" s="13"/>
      <c r="F52" s="13"/>
      <c r="G52" s="13"/>
    </row>
    <row r="53" spans="4:7" ht="18" customHeight="1" x14ac:dyDescent="0.2">
      <c r="D53" s="13"/>
      <c r="E53" s="13"/>
      <c r="F53" s="13"/>
      <c r="G53" s="13"/>
    </row>
    <row r="54" spans="4:7" ht="18" customHeight="1" x14ac:dyDescent="0.2">
      <c r="D54" s="13"/>
      <c r="E54" s="13"/>
      <c r="F54" s="13"/>
      <c r="G54" s="13"/>
    </row>
    <row r="55" spans="4:7" ht="18" customHeight="1" x14ac:dyDescent="0.2">
      <c r="D55" s="13"/>
      <c r="E55" s="13"/>
      <c r="F55" s="13"/>
      <c r="G55" s="13"/>
    </row>
    <row r="56" spans="4:7" ht="18" customHeight="1" x14ac:dyDescent="0.2">
      <c r="D56" s="13"/>
      <c r="E56" s="13"/>
      <c r="F56" s="13"/>
      <c r="G56" s="13"/>
    </row>
    <row r="1048388" ht="12.75" customHeight="1" x14ac:dyDescent="0.2"/>
    <row r="1048389" ht="12.75" customHeight="1" x14ac:dyDescent="0.2"/>
    <row r="1048390" ht="12.75" customHeight="1" x14ac:dyDescent="0.2"/>
    <row r="1048391" ht="12.75" customHeight="1" x14ac:dyDescent="0.2"/>
    <row r="1048392" ht="12.75" customHeight="1" x14ac:dyDescent="0.2"/>
    <row r="1048393" ht="12.75" customHeight="1" x14ac:dyDescent="0.2"/>
    <row r="1048394" ht="12.75" customHeight="1" x14ac:dyDescent="0.2"/>
    <row r="1048395" ht="12.75" customHeight="1" x14ac:dyDescent="0.2"/>
    <row r="1048396" ht="12.75" customHeight="1" x14ac:dyDescent="0.2"/>
    <row r="1048397" ht="12.75" customHeight="1" x14ac:dyDescent="0.2"/>
    <row r="1048398" ht="12.75" customHeight="1" x14ac:dyDescent="0.2"/>
    <row r="1048399" ht="12.75" customHeight="1" x14ac:dyDescent="0.2"/>
    <row r="1048400" ht="12.75" customHeight="1" x14ac:dyDescent="0.2"/>
    <row r="1048401" ht="12.75" customHeight="1" x14ac:dyDescent="0.2"/>
    <row r="1048402" ht="12.75" customHeight="1" x14ac:dyDescent="0.2"/>
    <row r="1048403" ht="12.75" customHeight="1" x14ac:dyDescent="0.2"/>
    <row r="1048404" ht="12.75" customHeight="1" x14ac:dyDescent="0.2"/>
    <row r="1048405" ht="12.75" customHeight="1" x14ac:dyDescent="0.2"/>
    <row r="1048406" ht="12.75" customHeight="1" x14ac:dyDescent="0.2"/>
    <row r="1048407" ht="12.75" customHeight="1" x14ac:dyDescent="0.2"/>
    <row r="1048408" ht="12.75" customHeight="1" x14ac:dyDescent="0.2"/>
    <row r="1048409" ht="12.75" customHeight="1" x14ac:dyDescent="0.2"/>
    <row r="1048410" ht="12.75" customHeight="1" x14ac:dyDescent="0.2"/>
    <row r="1048411" ht="12.75" customHeight="1" x14ac:dyDescent="0.2"/>
    <row r="1048412" ht="12.75" customHeight="1" x14ac:dyDescent="0.2"/>
    <row r="1048413" ht="12.75" customHeight="1" x14ac:dyDescent="0.2"/>
    <row r="1048414" ht="12.75" customHeight="1" x14ac:dyDescent="0.2"/>
    <row r="1048415" ht="12.75" customHeight="1" x14ac:dyDescent="0.2"/>
    <row r="1048416" ht="12.75" customHeight="1" x14ac:dyDescent="0.2"/>
    <row r="1048417" ht="12.75" customHeight="1" x14ac:dyDescent="0.2"/>
    <row r="1048418" ht="12.75" customHeight="1" x14ac:dyDescent="0.2"/>
    <row r="1048419" ht="12.75" customHeight="1" x14ac:dyDescent="0.2"/>
    <row r="1048420" ht="12.75" customHeight="1" x14ac:dyDescent="0.2"/>
    <row r="1048421" ht="12.75" customHeight="1" x14ac:dyDescent="0.2"/>
    <row r="1048422" ht="12.75" customHeight="1" x14ac:dyDescent="0.2"/>
    <row r="1048423" ht="12.75" customHeight="1" x14ac:dyDescent="0.2"/>
    <row r="1048424" ht="12.75" customHeight="1" x14ac:dyDescent="0.2"/>
    <row r="1048425" ht="12.75" customHeight="1" x14ac:dyDescent="0.2"/>
    <row r="1048426" ht="12.75" customHeight="1" x14ac:dyDescent="0.2"/>
    <row r="1048427" ht="12.75" customHeight="1" x14ac:dyDescent="0.2"/>
    <row r="1048428" ht="12.75" customHeight="1" x14ac:dyDescent="0.2"/>
    <row r="1048429" ht="12.75" customHeight="1" x14ac:dyDescent="0.2"/>
    <row r="1048430" ht="12.75" customHeight="1" x14ac:dyDescent="0.2"/>
    <row r="1048431" ht="12.75" customHeight="1" x14ac:dyDescent="0.2"/>
    <row r="1048432" ht="12.75" customHeight="1" x14ac:dyDescent="0.2"/>
    <row r="1048433" ht="12.75" customHeight="1" x14ac:dyDescent="0.2"/>
    <row r="1048434" ht="12.75" customHeight="1" x14ac:dyDescent="0.2"/>
    <row r="1048435" ht="12.75" customHeight="1" x14ac:dyDescent="0.2"/>
    <row r="1048436" ht="12.75" customHeight="1" x14ac:dyDescent="0.2"/>
    <row r="1048437" ht="12.75" customHeight="1" x14ac:dyDescent="0.2"/>
    <row r="1048438" ht="12.75" customHeight="1" x14ac:dyDescent="0.2"/>
    <row r="1048439" ht="12.75" customHeight="1" x14ac:dyDescent="0.2"/>
    <row r="1048440" ht="12.75" customHeight="1" x14ac:dyDescent="0.2"/>
    <row r="1048441" ht="12.75" customHeight="1" x14ac:dyDescent="0.2"/>
    <row r="1048442" ht="12.75" customHeight="1" x14ac:dyDescent="0.2"/>
    <row r="1048443" ht="12.75" customHeight="1" x14ac:dyDescent="0.2"/>
    <row r="1048444" ht="12.75" customHeight="1" x14ac:dyDescent="0.2"/>
    <row r="1048445" ht="12.75" customHeight="1" x14ac:dyDescent="0.2"/>
    <row r="1048446" ht="12.75" customHeight="1" x14ac:dyDescent="0.2"/>
    <row r="1048447" ht="12.75" customHeight="1" x14ac:dyDescent="0.2"/>
    <row r="1048448" ht="12.75" customHeight="1" x14ac:dyDescent="0.2"/>
    <row r="1048449" ht="12.75" customHeight="1" x14ac:dyDescent="0.2"/>
    <row r="1048450" ht="12.75" customHeight="1" x14ac:dyDescent="0.2"/>
    <row r="1048451" ht="12.75" customHeight="1" x14ac:dyDescent="0.2"/>
    <row r="1048452" ht="12.75" customHeight="1" x14ac:dyDescent="0.2"/>
    <row r="1048453" ht="12.75" customHeight="1" x14ac:dyDescent="0.2"/>
    <row r="1048454" ht="12.75" customHeight="1" x14ac:dyDescent="0.2"/>
    <row r="1048455" ht="12.75" customHeight="1" x14ac:dyDescent="0.2"/>
    <row r="1048456" ht="12.75" customHeight="1" x14ac:dyDescent="0.2"/>
    <row r="1048457" ht="12.75" customHeight="1" x14ac:dyDescent="0.2"/>
    <row r="1048458" ht="12.75" customHeight="1" x14ac:dyDescent="0.2"/>
    <row r="1048459" ht="12.75" customHeight="1" x14ac:dyDescent="0.2"/>
    <row r="1048460" ht="12.75" customHeight="1" x14ac:dyDescent="0.2"/>
    <row r="1048461" ht="12.75" customHeight="1" x14ac:dyDescent="0.2"/>
    <row r="1048462" ht="12.75" customHeight="1" x14ac:dyDescent="0.2"/>
    <row r="1048463" ht="12.75" customHeight="1" x14ac:dyDescent="0.2"/>
    <row r="1048464" ht="12.75" customHeight="1" x14ac:dyDescent="0.2"/>
    <row r="1048465" ht="12.75" customHeight="1" x14ac:dyDescent="0.2"/>
    <row r="1048466" ht="12.75" customHeight="1" x14ac:dyDescent="0.2"/>
    <row r="1048467" ht="12.75" customHeight="1" x14ac:dyDescent="0.2"/>
    <row r="1048468" ht="12.75" customHeight="1" x14ac:dyDescent="0.2"/>
    <row r="1048469" ht="12.75" customHeight="1" x14ac:dyDescent="0.2"/>
    <row r="1048470" ht="12.75" customHeight="1" x14ac:dyDescent="0.2"/>
    <row r="1048471" ht="12.75" customHeight="1" x14ac:dyDescent="0.2"/>
    <row r="1048472" ht="12.75" customHeight="1" x14ac:dyDescent="0.2"/>
    <row r="1048473" ht="12.75" customHeight="1" x14ac:dyDescent="0.2"/>
    <row r="1048474" ht="12.75" customHeight="1" x14ac:dyDescent="0.2"/>
    <row r="1048475" ht="12.75" customHeight="1" x14ac:dyDescent="0.2"/>
    <row r="1048476" ht="12.75" customHeight="1" x14ac:dyDescent="0.2"/>
    <row r="1048477" ht="12.75" customHeight="1" x14ac:dyDescent="0.2"/>
    <row r="1048478" ht="12.75" customHeight="1" x14ac:dyDescent="0.2"/>
    <row r="1048479" ht="12.75" customHeight="1" x14ac:dyDescent="0.2"/>
    <row r="1048480" ht="12.75" customHeight="1" x14ac:dyDescent="0.2"/>
    <row r="1048481" ht="12.75" customHeight="1" x14ac:dyDescent="0.2"/>
    <row r="1048482" ht="12.75" customHeight="1" x14ac:dyDescent="0.2"/>
    <row r="1048483" ht="12.75" customHeight="1" x14ac:dyDescent="0.2"/>
    <row r="1048484" ht="12.75" customHeight="1" x14ac:dyDescent="0.2"/>
    <row r="1048485" ht="12.75" customHeight="1" x14ac:dyDescent="0.2"/>
    <row r="1048486" ht="12.75" customHeight="1" x14ac:dyDescent="0.2"/>
    <row r="1048487" ht="12.75" customHeight="1" x14ac:dyDescent="0.2"/>
    <row r="1048488" ht="12.75" customHeight="1" x14ac:dyDescent="0.2"/>
    <row r="1048489" ht="12.75" customHeight="1" x14ac:dyDescent="0.2"/>
    <row r="1048490" ht="12.75" customHeight="1" x14ac:dyDescent="0.2"/>
    <row r="1048491" ht="12.75" customHeight="1" x14ac:dyDescent="0.2"/>
    <row r="1048492" ht="12.75" customHeight="1" x14ac:dyDescent="0.2"/>
    <row r="1048493" ht="12.75" customHeight="1" x14ac:dyDescent="0.2"/>
    <row r="1048494" ht="12.75" customHeight="1" x14ac:dyDescent="0.2"/>
    <row r="1048495" ht="12.75" customHeight="1" x14ac:dyDescent="0.2"/>
    <row r="1048496" ht="12.75" customHeight="1" x14ac:dyDescent="0.2"/>
    <row r="1048497" ht="12.75" customHeight="1" x14ac:dyDescent="0.2"/>
    <row r="1048498" ht="12.75" customHeight="1" x14ac:dyDescent="0.2"/>
    <row r="1048499" ht="12.75" customHeight="1" x14ac:dyDescent="0.2"/>
    <row r="1048500" ht="12.75" customHeight="1" x14ac:dyDescent="0.2"/>
    <row r="1048501" ht="12.75" customHeight="1" x14ac:dyDescent="0.2"/>
    <row r="1048502" ht="12.75" customHeight="1" x14ac:dyDescent="0.2"/>
    <row r="1048503" ht="12.75" customHeight="1" x14ac:dyDescent="0.2"/>
    <row r="1048504" ht="12.75" customHeight="1" x14ac:dyDescent="0.2"/>
    <row r="1048505" ht="12.75" customHeight="1" x14ac:dyDescent="0.2"/>
    <row r="1048506" ht="12.75" customHeight="1" x14ac:dyDescent="0.2"/>
    <row r="1048507" ht="12.75" customHeight="1" x14ac:dyDescent="0.2"/>
    <row r="1048508" ht="12.75" customHeight="1" x14ac:dyDescent="0.2"/>
    <row r="1048509" ht="12.75" customHeight="1" x14ac:dyDescent="0.2"/>
    <row r="1048510" ht="12.75" customHeight="1" x14ac:dyDescent="0.2"/>
    <row r="1048511" ht="12.75" customHeight="1" x14ac:dyDescent="0.2"/>
    <row r="1048512" ht="12.75" customHeight="1" x14ac:dyDescent="0.2"/>
    <row r="1048513" ht="12.75" customHeight="1" x14ac:dyDescent="0.2"/>
    <row r="1048514" ht="12.75" customHeight="1" x14ac:dyDescent="0.2"/>
    <row r="1048515" ht="12.75" customHeight="1" x14ac:dyDescent="0.2"/>
    <row r="1048516" ht="12.75" customHeight="1" x14ac:dyDescent="0.2"/>
    <row r="1048517" ht="12.75" customHeight="1" x14ac:dyDescent="0.2"/>
    <row r="1048518" ht="12.75" customHeight="1" x14ac:dyDescent="0.2"/>
    <row r="1048519" ht="12.75" customHeight="1" x14ac:dyDescent="0.2"/>
    <row r="1048520" ht="12.75" customHeight="1" x14ac:dyDescent="0.2"/>
    <row r="1048521" ht="12.75" customHeight="1" x14ac:dyDescent="0.2"/>
    <row r="1048522" ht="12.75" customHeight="1" x14ac:dyDescent="0.2"/>
    <row r="1048523" ht="12.75" customHeight="1" x14ac:dyDescent="0.2"/>
    <row r="1048524" ht="12.75" customHeight="1" x14ac:dyDescent="0.2"/>
    <row r="1048525" ht="12.75" customHeight="1" x14ac:dyDescent="0.2"/>
    <row r="1048526" ht="12.75" customHeight="1" x14ac:dyDescent="0.2"/>
    <row r="1048527" ht="12.75" customHeight="1" x14ac:dyDescent="0.2"/>
    <row r="1048528" ht="12.75" customHeight="1" x14ac:dyDescent="0.2"/>
    <row r="1048529" ht="12.75" customHeight="1" x14ac:dyDescent="0.2"/>
    <row r="1048530" ht="12.75" customHeight="1" x14ac:dyDescent="0.2"/>
    <row r="1048531" ht="12.75" customHeight="1" x14ac:dyDescent="0.2"/>
    <row r="1048532" ht="12.75" customHeight="1" x14ac:dyDescent="0.2"/>
    <row r="1048533" ht="12.75" customHeight="1" x14ac:dyDescent="0.2"/>
    <row r="1048534" ht="12.75" customHeight="1" x14ac:dyDescent="0.2"/>
    <row r="1048535" ht="12.75" customHeight="1" x14ac:dyDescent="0.2"/>
    <row r="1048536" ht="12.75" customHeight="1" x14ac:dyDescent="0.2"/>
    <row r="1048537" ht="12.75" customHeight="1" x14ac:dyDescent="0.2"/>
    <row r="1048538" ht="12.75" customHeight="1" x14ac:dyDescent="0.2"/>
    <row r="1048539" ht="12.75" customHeight="1" x14ac:dyDescent="0.2"/>
    <row r="1048540" ht="12.75" customHeight="1" x14ac:dyDescent="0.2"/>
    <row r="1048541" ht="12.75" customHeight="1" x14ac:dyDescent="0.2"/>
    <row r="1048542" ht="12.75" customHeight="1" x14ac:dyDescent="0.2"/>
    <row r="1048543" ht="12.75" customHeight="1" x14ac:dyDescent="0.2"/>
    <row r="1048544" ht="12.75" customHeight="1" x14ac:dyDescent="0.2"/>
    <row r="1048545" ht="12.75" customHeight="1" x14ac:dyDescent="0.2"/>
    <row r="1048546" ht="12.75" customHeight="1" x14ac:dyDescent="0.2"/>
    <row r="1048547" ht="12.75" customHeight="1" x14ac:dyDescent="0.2"/>
    <row r="1048548" ht="12.75" customHeight="1" x14ac:dyDescent="0.2"/>
    <row r="1048549" ht="12.75" customHeight="1" x14ac:dyDescent="0.2"/>
    <row r="1048550" ht="12.75" customHeight="1" x14ac:dyDescent="0.2"/>
    <row r="1048551" ht="12.75" customHeight="1" x14ac:dyDescent="0.2"/>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5">
    <mergeCell ref="A6:D6"/>
    <mergeCell ref="A1:G1"/>
    <mergeCell ref="A2:G2"/>
    <mergeCell ref="A3:G3"/>
    <mergeCell ref="A4:G4"/>
  </mergeCells>
  <pageMargins left="0" right="0" top="0.39409448818897641" bottom="0.39409448818897641" header="0" footer="0"/>
  <pageSetup paperSize="0" scale="59" fitToWidth="0" fitToHeight="0" pageOrder="overThenDown" useFirstPageNumber="1" horizontalDpi="0" verticalDpi="0" copies="0"/>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17494-24A6-41BD-BD45-1A0FAE7EFD81}">
  <dimension ref="A1:BL1048575"/>
  <sheetViews>
    <sheetView tabSelected="1" topLeftCell="A6" workbookViewId="0">
      <selection activeCell="E43" sqref="E43"/>
    </sheetView>
  </sheetViews>
  <sheetFormatPr baseColWidth="10" defaultRowHeight="18" customHeight="1" x14ac:dyDescent="0.2"/>
  <cols>
    <col min="1" max="1" width="9.7109375" style="11" customWidth="1"/>
    <col min="2" max="2" width="71.7109375" style="12" customWidth="1"/>
    <col min="3" max="3" width="13.85546875" style="1" customWidth="1"/>
    <col min="4" max="4" width="8.85546875" style="1" customWidth="1"/>
    <col min="5" max="5" width="16.42578125" style="1" customWidth="1"/>
    <col min="6" max="6" width="11" style="1" customWidth="1"/>
    <col min="7" max="7" width="18.7109375" style="1" customWidth="1"/>
    <col min="8" max="8" width="16" style="1" customWidth="1"/>
    <col min="9" max="9" width="34.140625" style="1" customWidth="1"/>
    <col min="10" max="64" width="12.140625" style="1" customWidth="1"/>
    <col min="65" max="66" width="12.140625" customWidth="1"/>
  </cols>
  <sheetData>
    <row r="1" spans="1:7" ht="15.75" x14ac:dyDescent="0.2">
      <c r="A1" s="42" t="s">
        <v>114</v>
      </c>
      <c r="B1" s="42"/>
      <c r="C1" s="42"/>
      <c r="D1" s="42"/>
      <c r="E1" s="42"/>
      <c r="F1" s="42"/>
      <c r="G1" s="42"/>
    </row>
    <row r="2" spans="1:7" ht="33.6" customHeight="1" x14ac:dyDescent="0.2">
      <c r="A2" s="43" t="s">
        <v>0</v>
      </c>
      <c r="B2" s="43"/>
      <c r="C2" s="43"/>
      <c r="D2" s="43"/>
      <c r="E2" s="43"/>
      <c r="F2" s="43"/>
      <c r="G2" s="43"/>
    </row>
    <row r="3" spans="1:7" ht="19.5" x14ac:dyDescent="0.2">
      <c r="A3" s="44" t="s">
        <v>106</v>
      </c>
      <c r="B3" s="44"/>
      <c r="C3" s="44"/>
      <c r="D3" s="44"/>
      <c r="E3" s="44"/>
      <c r="F3" s="44"/>
      <c r="G3" s="44"/>
    </row>
    <row r="4" spans="1:7" ht="102" customHeight="1" x14ac:dyDescent="0.2">
      <c r="A4" s="45" t="s">
        <v>117</v>
      </c>
      <c r="B4" s="45"/>
      <c r="C4" s="45"/>
      <c r="D4" s="45"/>
      <c r="E4" s="45"/>
      <c r="F4" s="45"/>
      <c r="G4" s="45"/>
    </row>
    <row r="5" spans="1:7" ht="18" customHeight="1" x14ac:dyDescent="0.2">
      <c r="A5" s="46"/>
      <c r="B5" s="46"/>
      <c r="C5" s="46"/>
      <c r="D5" s="46"/>
      <c r="E5" s="46"/>
      <c r="F5" s="46"/>
      <c r="G5" s="46"/>
    </row>
    <row r="6" spans="1:7" ht="34.5" customHeight="1" x14ac:dyDescent="0.2">
      <c r="A6" s="17" t="s">
        <v>2</v>
      </c>
      <c r="B6" s="18" t="s">
        <v>3</v>
      </c>
      <c r="C6" s="19" t="s">
        <v>4</v>
      </c>
      <c r="D6" s="19" t="s">
        <v>5</v>
      </c>
      <c r="E6" s="47" t="s">
        <v>107</v>
      </c>
      <c r="F6" s="47" t="s">
        <v>108</v>
      </c>
      <c r="G6" s="47" t="s">
        <v>109</v>
      </c>
    </row>
    <row r="7" spans="1:7" ht="37.35" customHeight="1" x14ac:dyDescent="0.2">
      <c r="A7" s="29" t="s">
        <v>8</v>
      </c>
      <c r="B7" s="30"/>
      <c r="C7" s="30"/>
      <c r="D7" s="30"/>
      <c r="E7" s="24"/>
      <c r="F7" s="24"/>
      <c r="G7" s="26"/>
    </row>
    <row r="8" spans="1:7" ht="27" customHeight="1" x14ac:dyDescent="0.2">
      <c r="A8" s="2" t="s">
        <v>9</v>
      </c>
      <c r="B8" s="3" t="s">
        <v>10</v>
      </c>
      <c r="C8" s="4" t="s">
        <v>11</v>
      </c>
      <c r="D8" s="4" t="s">
        <v>12</v>
      </c>
      <c r="E8" s="25">
        <f>'BPU lot 2'!E7</f>
        <v>0</v>
      </c>
      <c r="F8" s="25">
        <v>1</v>
      </c>
      <c r="G8" s="25">
        <f t="shared" ref="G8:G24" si="0">E8*F8</f>
        <v>0</v>
      </c>
    </row>
    <row r="9" spans="1:7" ht="27" customHeight="1" x14ac:dyDescent="0.2">
      <c r="A9" s="2" t="s">
        <v>13</v>
      </c>
      <c r="B9" s="5" t="s">
        <v>10</v>
      </c>
      <c r="C9" s="4" t="s">
        <v>14</v>
      </c>
      <c r="D9" s="4" t="s">
        <v>12</v>
      </c>
      <c r="E9" s="4">
        <f>'BPU lot 2'!E8</f>
        <v>0</v>
      </c>
      <c r="F9" s="4">
        <v>1</v>
      </c>
      <c r="G9" s="4">
        <f t="shared" si="0"/>
        <v>0</v>
      </c>
    </row>
    <row r="10" spans="1:7" ht="27" customHeight="1" x14ac:dyDescent="0.2">
      <c r="A10" s="2" t="s">
        <v>15</v>
      </c>
      <c r="B10" s="5" t="s">
        <v>10</v>
      </c>
      <c r="C10" s="4" t="s">
        <v>16</v>
      </c>
      <c r="D10" s="4" t="s">
        <v>12</v>
      </c>
      <c r="E10" s="4">
        <f>'BPU lot 2'!E9</f>
        <v>0</v>
      </c>
      <c r="F10" s="4">
        <v>1</v>
      </c>
      <c r="G10" s="4">
        <f t="shared" si="0"/>
        <v>0</v>
      </c>
    </row>
    <row r="11" spans="1:7" ht="27" customHeight="1" x14ac:dyDescent="0.2">
      <c r="A11" s="2" t="s">
        <v>17</v>
      </c>
      <c r="B11" s="5" t="s">
        <v>10</v>
      </c>
      <c r="C11" s="4" t="s">
        <v>18</v>
      </c>
      <c r="D11" s="4" t="s">
        <v>12</v>
      </c>
      <c r="E11" s="4">
        <f>'BPU lot 2'!E10</f>
        <v>0</v>
      </c>
      <c r="F11" s="4">
        <v>1</v>
      </c>
      <c r="G11" s="4">
        <f t="shared" si="0"/>
        <v>0</v>
      </c>
    </row>
    <row r="12" spans="1:7" ht="27" customHeight="1" x14ac:dyDescent="0.2">
      <c r="A12" s="2" t="s">
        <v>19</v>
      </c>
      <c r="B12" s="5" t="s">
        <v>20</v>
      </c>
      <c r="C12" s="4" t="s">
        <v>21</v>
      </c>
      <c r="D12" s="4" t="s">
        <v>12</v>
      </c>
      <c r="E12" s="4">
        <f>'BPU lot 2'!E11</f>
        <v>0</v>
      </c>
      <c r="F12" s="4">
        <v>3</v>
      </c>
      <c r="G12" s="4">
        <f t="shared" si="0"/>
        <v>0</v>
      </c>
    </row>
    <row r="13" spans="1:7" ht="27" customHeight="1" x14ac:dyDescent="0.2">
      <c r="A13" s="2" t="s">
        <v>22</v>
      </c>
      <c r="B13" s="3" t="s">
        <v>23</v>
      </c>
      <c r="C13" s="4" t="s">
        <v>24</v>
      </c>
      <c r="D13" s="4" t="s">
        <v>12</v>
      </c>
      <c r="E13" s="4">
        <f>'BPU lot 2'!E12</f>
        <v>0</v>
      </c>
      <c r="F13" s="4">
        <v>1</v>
      </c>
      <c r="G13" s="4">
        <f t="shared" si="0"/>
        <v>0</v>
      </c>
    </row>
    <row r="14" spans="1:7" ht="27" customHeight="1" x14ac:dyDescent="0.2">
      <c r="A14" s="2" t="s">
        <v>25</v>
      </c>
      <c r="B14" s="3" t="s">
        <v>23</v>
      </c>
      <c r="C14" s="4" t="s">
        <v>26</v>
      </c>
      <c r="D14" s="4" t="s">
        <v>12</v>
      </c>
      <c r="E14" s="4">
        <f>'BPU lot 2'!E13</f>
        <v>0</v>
      </c>
      <c r="F14" s="4">
        <v>1</v>
      </c>
      <c r="G14" s="4">
        <f t="shared" si="0"/>
        <v>0</v>
      </c>
    </row>
    <row r="15" spans="1:7" ht="27" customHeight="1" x14ac:dyDescent="0.2">
      <c r="A15" s="2" t="s">
        <v>27</v>
      </c>
      <c r="B15" s="3" t="s">
        <v>23</v>
      </c>
      <c r="C15" s="4" t="s">
        <v>28</v>
      </c>
      <c r="D15" s="4" t="s">
        <v>12</v>
      </c>
      <c r="E15" s="4">
        <f>'BPU lot 2'!E14</f>
        <v>0</v>
      </c>
      <c r="F15" s="4">
        <v>1</v>
      </c>
      <c r="G15" s="4">
        <f t="shared" si="0"/>
        <v>0</v>
      </c>
    </row>
    <row r="16" spans="1:7" ht="27" customHeight="1" x14ac:dyDescent="0.2">
      <c r="A16" s="2" t="s">
        <v>29</v>
      </c>
      <c r="B16" s="3" t="s">
        <v>23</v>
      </c>
      <c r="C16" s="4" t="s">
        <v>30</v>
      </c>
      <c r="D16" s="4" t="s">
        <v>12</v>
      </c>
      <c r="E16" s="4">
        <f>'BPU lot 2'!E15</f>
        <v>0</v>
      </c>
      <c r="F16" s="4">
        <v>1</v>
      </c>
      <c r="G16" s="4">
        <f t="shared" si="0"/>
        <v>0</v>
      </c>
    </row>
    <row r="17" spans="1:7" ht="27" customHeight="1" x14ac:dyDescent="0.2">
      <c r="A17" s="2" t="s">
        <v>31</v>
      </c>
      <c r="B17" s="3" t="s">
        <v>32</v>
      </c>
      <c r="C17" s="4" t="s">
        <v>33</v>
      </c>
      <c r="D17" s="4" t="s">
        <v>12</v>
      </c>
      <c r="E17" s="4">
        <f>'BPU lot 2'!E16</f>
        <v>0</v>
      </c>
      <c r="F17" s="4">
        <v>1</v>
      </c>
      <c r="G17" s="4">
        <f t="shared" si="0"/>
        <v>0</v>
      </c>
    </row>
    <row r="18" spans="1:7" ht="27" customHeight="1" x14ac:dyDescent="0.2">
      <c r="A18" s="2" t="s">
        <v>34</v>
      </c>
      <c r="B18" s="3" t="s">
        <v>32</v>
      </c>
      <c r="C18" s="4" t="s">
        <v>35</v>
      </c>
      <c r="D18" s="4" t="s">
        <v>12</v>
      </c>
      <c r="E18" s="4">
        <f>'BPU lot 2'!E17</f>
        <v>0</v>
      </c>
      <c r="F18" s="4">
        <v>1</v>
      </c>
      <c r="G18" s="4">
        <f t="shared" si="0"/>
        <v>0</v>
      </c>
    </row>
    <row r="19" spans="1:7" ht="27" customHeight="1" x14ac:dyDescent="0.2">
      <c r="A19" s="2" t="s">
        <v>36</v>
      </c>
      <c r="B19" s="3" t="s">
        <v>37</v>
      </c>
      <c r="C19" s="4" t="s">
        <v>38</v>
      </c>
      <c r="D19" s="4" t="s">
        <v>12</v>
      </c>
      <c r="E19" s="4">
        <f>'BPU lot 2'!E18</f>
        <v>0</v>
      </c>
      <c r="F19" s="4">
        <v>1</v>
      </c>
      <c r="G19" s="4">
        <f t="shared" si="0"/>
        <v>0</v>
      </c>
    </row>
    <row r="20" spans="1:7" ht="27" customHeight="1" x14ac:dyDescent="0.2">
      <c r="A20" s="2" t="s">
        <v>39</v>
      </c>
      <c r="B20" s="3" t="s">
        <v>37</v>
      </c>
      <c r="C20" s="4" t="s">
        <v>40</v>
      </c>
      <c r="D20" s="4" t="s">
        <v>12</v>
      </c>
      <c r="E20" s="4">
        <f>'BPU lot 2'!E19</f>
        <v>0</v>
      </c>
      <c r="F20" s="4">
        <v>1</v>
      </c>
      <c r="G20" s="4">
        <f t="shared" si="0"/>
        <v>0</v>
      </c>
    </row>
    <row r="21" spans="1:7" ht="27" customHeight="1" x14ac:dyDescent="0.2">
      <c r="A21" s="2" t="s">
        <v>41</v>
      </c>
      <c r="B21" s="3" t="s">
        <v>42</v>
      </c>
      <c r="C21" s="4" t="s">
        <v>43</v>
      </c>
      <c r="D21" s="4" t="s">
        <v>12</v>
      </c>
      <c r="E21" s="4">
        <f>'BPU lot 2'!E20</f>
        <v>0</v>
      </c>
      <c r="F21" s="4">
        <v>1</v>
      </c>
      <c r="G21" s="4">
        <f t="shared" si="0"/>
        <v>0</v>
      </c>
    </row>
    <row r="22" spans="1:7" ht="27" customHeight="1" x14ac:dyDescent="0.2">
      <c r="A22" s="2" t="s">
        <v>44</v>
      </c>
      <c r="B22" s="3" t="s">
        <v>42</v>
      </c>
      <c r="C22" s="4" t="s">
        <v>45</v>
      </c>
      <c r="D22" s="4" t="s">
        <v>12</v>
      </c>
      <c r="E22" s="4">
        <f>'BPU lot 2'!E21</f>
        <v>0</v>
      </c>
      <c r="F22" s="4">
        <v>1</v>
      </c>
      <c r="G22" s="4">
        <f t="shared" si="0"/>
        <v>0</v>
      </c>
    </row>
    <row r="23" spans="1:7" ht="27" customHeight="1" x14ac:dyDescent="0.2">
      <c r="A23" s="2" t="s">
        <v>46</v>
      </c>
      <c r="B23" s="3" t="s">
        <v>47</v>
      </c>
      <c r="C23" s="4" t="s">
        <v>48</v>
      </c>
      <c r="D23" s="4" t="s">
        <v>12</v>
      </c>
      <c r="E23" s="4">
        <f>'BPU lot 2'!E22</f>
        <v>0</v>
      </c>
      <c r="F23" s="4">
        <v>1</v>
      </c>
      <c r="G23" s="4">
        <f t="shared" si="0"/>
        <v>0</v>
      </c>
    </row>
    <row r="24" spans="1:7" ht="27" customHeight="1" x14ac:dyDescent="0.2">
      <c r="A24" s="2" t="s">
        <v>49</v>
      </c>
      <c r="B24" s="3" t="s">
        <v>50</v>
      </c>
      <c r="C24" s="4" t="s">
        <v>51</v>
      </c>
      <c r="D24" s="4" t="s">
        <v>12</v>
      </c>
      <c r="E24" s="28">
        <f>'BPU lot 2'!E23</f>
        <v>0</v>
      </c>
      <c r="F24" s="28">
        <v>1</v>
      </c>
      <c r="G24" s="28">
        <f t="shared" si="0"/>
        <v>0</v>
      </c>
    </row>
    <row r="25" spans="1:7" ht="38.1" customHeight="1" x14ac:dyDescent="0.2">
      <c r="A25" s="29" t="s">
        <v>52</v>
      </c>
      <c r="B25" s="30"/>
      <c r="C25" s="30"/>
      <c r="D25" s="30"/>
      <c r="E25" s="24"/>
      <c r="F25" s="24"/>
      <c r="G25" s="27"/>
    </row>
    <row r="26" spans="1:7" ht="27" customHeight="1" x14ac:dyDescent="0.2">
      <c r="A26" s="2" t="s">
        <v>53</v>
      </c>
      <c r="B26" s="6" t="s">
        <v>54</v>
      </c>
      <c r="C26" s="4" t="s">
        <v>55</v>
      </c>
      <c r="D26" s="4" t="s">
        <v>5</v>
      </c>
      <c r="E26" s="25">
        <f>'BPU lot 2'!E25</f>
        <v>0</v>
      </c>
      <c r="F26" s="25">
        <v>1</v>
      </c>
      <c r="G26" s="25">
        <f t="shared" ref="G26:G43" si="1">E26*F26</f>
        <v>0</v>
      </c>
    </row>
    <row r="27" spans="1:7" ht="27" customHeight="1" x14ac:dyDescent="0.2">
      <c r="A27" s="2" t="s">
        <v>56</v>
      </c>
      <c r="B27" s="6" t="s">
        <v>57</v>
      </c>
      <c r="C27" s="4" t="s">
        <v>58</v>
      </c>
      <c r="D27" s="4" t="s">
        <v>5</v>
      </c>
      <c r="E27" s="4">
        <f>'BPU lot 2'!E26</f>
        <v>0</v>
      </c>
      <c r="F27" s="4">
        <v>1</v>
      </c>
      <c r="G27" s="4">
        <f t="shared" si="1"/>
        <v>0</v>
      </c>
    </row>
    <row r="28" spans="1:7" ht="27" customHeight="1" x14ac:dyDescent="0.2">
      <c r="A28" s="2" t="s">
        <v>59</v>
      </c>
      <c r="B28" s="6" t="s">
        <v>60</v>
      </c>
      <c r="C28" s="4" t="s">
        <v>61</v>
      </c>
      <c r="D28" s="4" t="s">
        <v>5</v>
      </c>
      <c r="E28" s="4">
        <f>'BPU lot 2'!E27</f>
        <v>0</v>
      </c>
      <c r="F28" s="4">
        <v>1</v>
      </c>
      <c r="G28" s="4">
        <f t="shared" si="1"/>
        <v>0</v>
      </c>
    </row>
    <row r="29" spans="1:7" ht="27" customHeight="1" x14ac:dyDescent="0.2">
      <c r="A29" s="2" t="s">
        <v>62</v>
      </c>
      <c r="B29" s="6" t="s">
        <v>63</v>
      </c>
      <c r="C29" s="4" t="s">
        <v>64</v>
      </c>
      <c r="D29" s="4" t="s">
        <v>5</v>
      </c>
      <c r="E29" s="4">
        <f>'BPU lot 2'!E28</f>
        <v>0</v>
      </c>
      <c r="F29" s="4">
        <v>1</v>
      </c>
      <c r="G29" s="4">
        <f t="shared" si="1"/>
        <v>0</v>
      </c>
    </row>
    <row r="30" spans="1:7" ht="27" customHeight="1" x14ac:dyDescent="0.2">
      <c r="A30" s="2" t="s">
        <v>65</v>
      </c>
      <c r="B30" s="6" t="s">
        <v>66</v>
      </c>
      <c r="C30" s="4" t="s">
        <v>67</v>
      </c>
      <c r="D30" s="4" t="s">
        <v>5</v>
      </c>
      <c r="E30" s="4">
        <f>'BPU lot 2'!E29</f>
        <v>0</v>
      </c>
      <c r="F30" s="4">
        <v>1</v>
      </c>
      <c r="G30" s="4">
        <f t="shared" si="1"/>
        <v>0</v>
      </c>
    </row>
    <row r="31" spans="1:7" ht="27" customHeight="1" x14ac:dyDescent="0.2">
      <c r="A31" s="2" t="s">
        <v>68</v>
      </c>
      <c r="B31" s="6" t="s">
        <v>69</v>
      </c>
      <c r="C31" s="4" t="s">
        <v>70</v>
      </c>
      <c r="D31" s="4" t="s">
        <v>5</v>
      </c>
      <c r="E31" s="4">
        <f>'BPU lot 2'!E30</f>
        <v>0</v>
      </c>
      <c r="F31" s="4">
        <v>1</v>
      </c>
      <c r="G31" s="4">
        <f t="shared" si="1"/>
        <v>0</v>
      </c>
    </row>
    <row r="32" spans="1:7" ht="27" customHeight="1" x14ac:dyDescent="0.2">
      <c r="A32" s="2" t="s">
        <v>71</v>
      </c>
      <c r="B32" s="6" t="s">
        <v>72</v>
      </c>
      <c r="C32" s="4" t="s">
        <v>73</v>
      </c>
      <c r="D32" s="4" t="s">
        <v>5</v>
      </c>
      <c r="E32" s="4">
        <f>'BPU lot 2'!E31</f>
        <v>0</v>
      </c>
      <c r="F32" s="4">
        <v>1</v>
      </c>
      <c r="G32" s="4">
        <f t="shared" si="1"/>
        <v>0</v>
      </c>
    </row>
    <row r="33" spans="1:7" ht="27" customHeight="1" x14ac:dyDescent="0.2">
      <c r="A33" s="2" t="s">
        <v>74</v>
      </c>
      <c r="B33" s="6" t="s">
        <v>75</v>
      </c>
      <c r="C33" s="4" t="s">
        <v>76</v>
      </c>
      <c r="D33" s="4" t="s">
        <v>5</v>
      </c>
      <c r="E33" s="4">
        <f>'BPU lot 2'!E32</f>
        <v>0</v>
      </c>
      <c r="F33" s="4">
        <v>1</v>
      </c>
      <c r="G33" s="4">
        <f t="shared" si="1"/>
        <v>0</v>
      </c>
    </row>
    <row r="34" spans="1:7" ht="27" customHeight="1" x14ac:dyDescent="0.2">
      <c r="A34" s="2" t="s">
        <v>77</v>
      </c>
      <c r="B34" s="6" t="s">
        <v>78</v>
      </c>
      <c r="C34" s="4" t="s">
        <v>79</v>
      </c>
      <c r="D34" s="4" t="s">
        <v>5</v>
      </c>
      <c r="E34" s="4">
        <f>'BPU lot 2'!E33</f>
        <v>0</v>
      </c>
      <c r="F34" s="4">
        <v>1</v>
      </c>
      <c r="G34" s="4">
        <f t="shared" si="1"/>
        <v>0</v>
      </c>
    </row>
    <row r="35" spans="1:7" ht="27" customHeight="1" x14ac:dyDescent="0.2">
      <c r="A35" s="2" t="s">
        <v>80</v>
      </c>
      <c r="B35" s="6" t="s">
        <v>81</v>
      </c>
      <c r="C35" s="4" t="s">
        <v>82</v>
      </c>
      <c r="D35" s="4" t="s">
        <v>5</v>
      </c>
      <c r="E35" s="4">
        <f>'BPU lot 2'!E34</f>
        <v>0</v>
      </c>
      <c r="F35" s="4">
        <v>1</v>
      </c>
      <c r="G35" s="4">
        <f t="shared" si="1"/>
        <v>0</v>
      </c>
    </row>
    <row r="36" spans="1:7" ht="27" customHeight="1" x14ac:dyDescent="0.2">
      <c r="A36" s="2" t="s">
        <v>83</v>
      </c>
      <c r="B36" s="6" t="s">
        <v>84</v>
      </c>
      <c r="C36" s="4" t="s">
        <v>85</v>
      </c>
      <c r="D36" s="4" t="s">
        <v>5</v>
      </c>
      <c r="E36" s="4">
        <f>'BPU lot 2'!E35</f>
        <v>0</v>
      </c>
      <c r="F36" s="4">
        <v>1</v>
      </c>
      <c r="G36" s="4">
        <f t="shared" si="1"/>
        <v>0</v>
      </c>
    </row>
    <row r="37" spans="1:7" ht="27" customHeight="1" x14ac:dyDescent="0.2">
      <c r="A37" s="2" t="s">
        <v>86</v>
      </c>
      <c r="B37" s="6" t="s">
        <v>87</v>
      </c>
      <c r="C37" s="4" t="s">
        <v>88</v>
      </c>
      <c r="D37" s="4" t="s">
        <v>5</v>
      </c>
      <c r="E37" s="4">
        <f>'BPU lot 2'!E36</f>
        <v>0</v>
      </c>
      <c r="F37" s="4">
        <v>1</v>
      </c>
      <c r="G37" s="4">
        <f t="shared" si="1"/>
        <v>0</v>
      </c>
    </row>
    <row r="38" spans="1:7" ht="27" customHeight="1" x14ac:dyDescent="0.2">
      <c r="A38" s="2" t="s">
        <v>89</v>
      </c>
      <c r="B38" s="7" t="s">
        <v>90</v>
      </c>
      <c r="C38" s="8" t="s">
        <v>91</v>
      </c>
      <c r="D38" s="4" t="s">
        <v>12</v>
      </c>
      <c r="E38" s="4">
        <f>'BPU lot 2'!E37</f>
        <v>0</v>
      </c>
      <c r="F38" s="4">
        <v>1</v>
      </c>
      <c r="G38" s="4">
        <f t="shared" si="1"/>
        <v>0</v>
      </c>
    </row>
    <row r="39" spans="1:7" ht="27" customHeight="1" x14ac:dyDescent="0.2">
      <c r="A39" s="2" t="s">
        <v>92</v>
      </c>
      <c r="B39" s="7" t="s">
        <v>93</v>
      </c>
      <c r="C39" s="8" t="s">
        <v>94</v>
      </c>
      <c r="D39" s="4" t="s">
        <v>12</v>
      </c>
      <c r="E39" s="4">
        <f>'BPU lot 2'!E38</f>
        <v>0</v>
      </c>
      <c r="F39" s="4">
        <v>1</v>
      </c>
      <c r="G39" s="4">
        <f t="shared" si="1"/>
        <v>0</v>
      </c>
    </row>
    <row r="40" spans="1:7" ht="27" customHeight="1" x14ac:dyDescent="0.2">
      <c r="A40" s="2" t="s">
        <v>95</v>
      </c>
      <c r="B40" s="7" t="s">
        <v>96</v>
      </c>
      <c r="C40" s="8" t="s">
        <v>97</v>
      </c>
      <c r="D40" s="4" t="s">
        <v>12</v>
      </c>
      <c r="E40" s="4">
        <f>'BPU lot 2'!E39</f>
        <v>0</v>
      </c>
      <c r="F40" s="4">
        <v>1</v>
      </c>
      <c r="G40" s="4">
        <f t="shared" si="1"/>
        <v>0</v>
      </c>
    </row>
    <row r="41" spans="1:7" ht="27" customHeight="1" x14ac:dyDescent="0.2">
      <c r="A41" s="2" t="s">
        <v>98</v>
      </c>
      <c r="B41" s="7" t="s">
        <v>99</v>
      </c>
      <c r="C41" s="8" t="s">
        <v>100</v>
      </c>
      <c r="D41" s="4" t="s">
        <v>12</v>
      </c>
      <c r="E41" s="4">
        <f>'BPU lot 2'!E40</f>
        <v>0</v>
      </c>
      <c r="F41" s="4">
        <v>1</v>
      </c>
      <c r="G41" s="4">
        <f t="shared" si="1"/>
        <v>0</v>
      </c>
    </row>
    <row r="42" spans="1:7" ht="27" customHeight="1" x14ac:dyDescent="0.2">
      <c r="A42" s="2" t="s">
        <v>101</v>
      </c>
      <c r="B42" s="7" t="s">
        <v>102</v>
      </c>
      <c r="C42" s="8" t="s">
        <v>100</v>
      </c>
      <c r="D42" s="4" t="s">
        <v>12</v>
      </c>
      <c r="E42" s="4">
        <f>'BPU lot 2'!E41</f>
        <v>0</v>
      </c>
      <c r="F42" s="4">
        <v>1</v>
      </c>
      <c r="G42" s="4">
        <f t="shared" si="1"/>
        <v>0</v>
      </c>
    </row>
    <row r="43" spans="1:7" ht="27" customHeight="1" x14ac:dyDescent="0.2">
      <c r="A43" s="2" t="s">
        <v>103</v>
      </c>
      <c r="B43" s="9" t="s">
        <v>104</v>
      </c>
      <c r="C43" s="10" t="s">
        <v>105</v>
      </c>
      <c r="D43" s="4" t="s">
        <v>5</v>
      </c>
      <c r="E43" s="4">
        <f>'BPU lot 2'!E42</f>
        <v>0</v>
      </c>
      <c r="F43" s="4">
        <v>1</v>
      </c>
      <c r="G43" s="4">
        <f t="shared" si="1"/>
        <v>0</v>
      </c>
    </row>
    <row r="44" spans="1:7" ht="27" customHeight="1" x14ac:dyDescent="0.2">
      <c r="A44" s="41" t="s">
        <v>110</v>
      </c>
      <c r="B44" s="41"/>
      <c r="C44" s="41"/>
      <c r="D44" s="41"/>
      <c r="E44" s="41"/>
      <c r="F44" s="41"/>
      <c r="G44" s="14">
        <v>0</v>
      </c>
    </row>
    <row r="45" spans="1:7" ht="27" customHeight="1" x14ac:dyDescent="0.2">
      <c r="A45" s="41" t="s">
        <v>111</v>
      </c>
      <c r="B45" s="41"/>
      <c r="C45" s="41"/>
      <c r="D45" s="41"/>
      <c r="E45" s="41"/>
      <c r="F45" s="41"/>
      <c r="G45" s="14">
        <v>20</v>
      </c>
    </row>
    <row r="46" spans="1:7" ht="27" customHeight="1" x14ac:dyDescent="0.2">
      <c r="A46" s="41" t="s">
        <v>112</v>
      </c>
      <c r="B46" s="41"/>
      <c r="C46" s="41"/>
      <c r="D46" s="41"/>
      <c r="E46" s="41"/>
      <c r="F46" s="41"/>
      <c r="G46" s="14">
        <f>(G44*G45)/100</f>
        <v>0</v>
      </c>
    </row>
    <row r="47" spans="1:7" ht="27" customHeight="1" x14ac:dyDescent="0.2">
      <c r="A47" s="41" t="s">
        <v>113</v>
      </c>
      <c r="B47" s="41"/>
      <c r="C47" s="41"/>
      <c r="D47" s="41"/>
      <c r="E47" s="41"/>
      <c r="F47" s="41"/>
      <c r="G47" s="14">
        <f>G44*1.2</f>
        <v>0</v>
      </c>
    </row>
    <row r="48" spans="1:7" ht="18" customHeight="1" x14ac:dyDescent="0.2">
      <c r="D48" s="13"/>
      <c r="E48" s="13"/>
      <c r="F48" s="13"/>
      <c r="G48" s="13"/>
    </row>
    <row r="49" spans="4:7" ht="18" customHeight="1" x14ac:dyDescent="0.2">
      <c r="D49" s="13"/>
      <c r="E49" s="13"/>
      <c r="F49" s="13"/>
      <c r="G49" s="13"/>
    </row>
    <row r="50" spans="4:7" ht="18" customHeight="1" x14ac:dyDescent="0.2">
      <c r="D50" s="13"/>
      <c r="E50" s="13"/>
      <c r="F50" s="13"/>
      <c r="G50" s="13"/>
    </row>
    <row r="51" spans="4:7" ht="18" customHeight="1" x14ac:dyDescent="0.2">
      <c r="D51" s="13"/>
      <c r="E51" s="13"/>
      <c r="F51" s="13"/>
      <c r="G51" s="13"/>
    </row>
    <row r="52" spans="4:7" ht="18" customHeight="1" x14ac:dyDescent="0.2">
      <c r="D52" s="13"/>
      <c r="E52" s="13"/>
      <c r="F52" s="13"/>
      <c r="G52" s="13"/>
    </row>
    <row r="53" spans="4:7" ht="18" customHeight="1" x14ac:dyDescent="0.2">
      <c r="D53" s="13"/>
      <c r="E53" s="13"/>
      <c r="F53" s="13"/>
      <c r="G53" s="13"/>
    </row>
    <row r="54" spans="4:7" ht="18" customHeight="1" x14ac:dyDescent="0.2">
      <c r="D54" s="13"/>
      <c r="E54" s="13"/>
      <c r="F54" s="13"/>
      <c r="G54" s="13"/>
    </row>
    <row r="55" spans="4:7" ht="18" customHeight="1" x14ac:dyDescent="0.2">
      <c r="D55" s="13"/>
      <c r="E55" s="13"/>
      <c r="F55" s="13"/>
      <c r="G55" s="13"/>
    </row>
    <row r="56" spans="4:7" ht="18" customHeight="1" x14ac:dyDescent="0.2">
      <c r="D56" s="13"/>
      <c r="E56" s="13"/>
      <c r="F56" s="13"/>
      <c r="G56" s="13"/>
    </row>
    <row r="57" spans="4:7" ht="18" customHeight="1" x14ac:dyDescent="0.2">
      <c r="D57" s="13"/>
      <c r="E57" s="13"/>
      <c r="F57" s="13"/>
      <c r="G57" s="13"/>
    </row>
    <row r="58" spans="4:7" ht="18" customHeight="1" x14ac:dyDescent="0.2">
      <c r="D58" s="13"/>
      <c r="E58" s="13"/>
      <c r="F58" s="13"/>
      <c r="G58" s="13"/>
    </row>
    <row r="59" spans="4:7" ht="18" customHeight="1" x14ac:dyDescent="0.2">
      <c r="D59" s="13"/>
      <c r="E59" s="13"/>
      <c r="F59" s="13"/>
      <c r="G59" s="13"/>
    </row>
    <row r="60" spans="4:7" ht="18" customHeight="1" x14ac:dyDescent="0.2">
      <c r="D60" s="13"/>
      <c r="E60" s="13"/>
      <c r="F60" s="13"/>
      <c r="G60" s="13"/>
    </row>
    <row r="61" spans="4:7" ht="18" customHeight="1" x14ac:dyDescent="0.2">
      <c r="D61" s="13"/>
      <c r="E61" s="13"/>
      <c r="F61" s="13"/>
      <c r="G61" s="13"/>
    </row>
    <row r="1048393" ht="12.75" customHeight="1" x14ac:dyDescent="0.2"/>
    <row r="1048394" ht="12.75" customHeight="1" x14ac:dyDescent="0.2"/>
    <row r="1048395" ht="12.75" customHeight="1" x14ac:dyDescent="0.2"/>
    <row r="1048396" ht="12.75" customHeight="1" x14ac:dyDescent="0.2"/>
    <row r="1048397" ht="12.75" customHeight="1" x14ac:dyDescent="0.2"/>
    <row r="1048398" ht="12.75" customHeight="1" x14ac:dyDescent="0.2"/>
    <row r="1048399" ht="12.75" customHeight="1" x14ac:dyDescent="0.2"/>
    <row r="1048400" ht="12.75" customHeight="1" x14ac:dyDescent="0.2"/>
    <row r="1048401" ht="12.75" customHeight="1" x14ac:dyDescent="0.2"/>
    <row r="1048402" ht="12.75" customHeight="1" x14ac:dyDescent="0.2"/>
    <row r="1048403" ht="12.75" customHeight="1" x14ac:dyDescent="0.2"/>
    <row r="1048404" ht="12.75" customHeight="1" x14ac:dyDescent="0.2"/>
    <row r="1048405" ht="12.75" customHeight="1" x14ac:dyDescent="0.2"/>
    <row r="1048406" ht="12.75" customHeight="1" x14ac:dyDescent="0.2"/>
    <row r="1048407" ht="12.75" customHeight="1" x14ac:dyDescent="0.2"/>
    <row r="1048408" ht="12.75" customHeight="1" x14ac:dyDescent="0.2"/>
    <row r="1048409" ht="12.75" customHeight="1" x14ac:dyDescent="0.2"/>
    <row r="1048410" ht="12.75" customHeight="1" x14ac:dyDescent="0.2"/>
    <row r="1048411" ht="12.75" customHeight="1" x14ac:dyDescent="0.2"/>
    <row r="1048412" ht="12.75" customHeight="1" x14ac:dyDescent="0.2"/>
    <row r="1048413" ht="12.75" customHeight="1" x14ac:dyDescent="0.2"/>
    <row r="1048414" ht="12.75" customHeight="1" x14ac:dyDescent="0.2"/>
    <row r="1048415" ht="12.75" customHeight="1" x14ac:dyDescent="0.2"/>
    <row r="1048416" ht="12.75" customHeight="1" x14ac:dyDescent="0.2"/>
    <row r="1048417" ht="12.75" customHeight="1" x14ac:dyDescent="0.2"/>
    <row r="1048418" ht="12.75" customHeight="1" x14ac:dyDescent="0.2"/>
    <row r="1048419" ht="12.75" customHeight="1" x14ac:dyDescent="0.2"/>
    <row r="1048420" ht="12.75" customHeight="1" x14ac:dyDescent="0.2"/>
    <row r="1048421" ht="12.75" customHeight="1" x14ac:dyDescent="0.2"/>
    <row r="1048422" ht="12.75" customHeight="1" x14ac:dyDescent="0.2"/>
    <row r="1048423" ht="12.75" customHeight="1" x14ac:dyDescent="0.2"/>
    <row r="1048424" ht="12.75" customHeight="1" x14ac:dyDescent="0.2"/>
    <row r="1048425" ht="12.75" customHeight="1" x14ac:dyDescent="0.2"/>
    <row r="1048426" ht="12.75" customHeight="1" x14ac:dyDescent="0.2"/>
    <row r="1048427" ht="12.75" customHeight="1" x14ac:dyDescent="0.2"/>
    <row r="1048428" ht="12.75" customHeight="1" x14ac:dyDescent="0.2"/>
    <row r="1048429" ht="12.75" customHeight="1" x14ac:dyDescent="0.2"/>
    <row r="1048430" ht="12.75" customHeight="1" x14ac:dyDescent="0.2"/>
    <row r="1048431" ht="12.75" customHeight="1" x14ac:dyDescent="0.2"/>
    <row r="1048432" ht="12.75" customHeight="1" x14ac:dyDescent="0.2"/>
    <row r="1048433" ht="12.75" customHeight="1" x14ac:dyDescent="0.2"/>
    <row r="1048434" ht="12.75" customHeight="1" x14ac:dyDescent="0.2"/>
    <row r="1048435" ht="12.75" customHeight="1" x14ac:dyDescent="0.2"/>
    <row r="1048436" ht="12.75" customHeight="1" x14ac:dyDescent="0.2"/>
    <row r="1048437" ht="12.75" customHeight="1" x14ac:dyDescent="0.2"/>
    <row r="1048438" ht="12.75" customHeight="1" x14ac:dyDescent="0.2"/>
    <row r="1048439" ht="12.75" customHeight="1" x14ac:dyDescent="0.2"/>
    <row r="1048440" ht="12.75" customHeight="1" x14ac:dyDescent="0.2"/>
    <row r="1048441" ht="12.75" customHeight="1" x14ac:dyDescent="0.2"/>
    <row r="1048442" ht="12.75" customHeight="1" x14ac:dyDescent="0.2"/>
    <row r="1048443" ht="12.75" customHeight="1" x14ac:dyDescent="0.2"/>
    <row r="1048444" ht="12.75" customHeight="1" x14ac:dyDescent="0.2"/>
    <row r="1048445" ht="12.75" customHeight="1" x14ac:dyDescent="0.2"/>
    <row r="1048446" ht="12.75" customHeight="1" x14ac:dyDescent="0.2"/>
    <row r="1048447" ht="12.75" customHeight="1" x14ac:dyDescent="0.2"/>
    <row r="1048448" ht="12.75" customHeight="1" x14ac:dyDescent="0.2"/>
    <row r="1048449" ht="12.75" customHeight="1" x14ac:dyDescent="0.2"/>
    <row r="1048450" ht="12.75" customHeight="1" x14ac:dyDescent="0.2"/>
    <row r="1048451" ht="12.75" customHeight="1" x14ac:dyDescent="0.2"/>
    <row r="1048452" ht="12.75" customHeight="1" x14ac:dyDescent="0.2"/>
    <row r="1048453" ht="12.75" customHeight="1" x14ac:dyDescent="0.2"/>
    <row r="1048454" ht="12.75" customHeight="1" x14ac:dyDescent="0.2"/>
    <row r="1048455" ht="12.75" customHeight="1" x14ac:dyDescent="0.2"/>
    <row r="1048456" ht="12.75" customHeight="1" x14ac:dyDescent="0.2"/>
    <row r="1048457" ht="12.75" customHeight="1" x14ac:dyDescent="0.2"/>
    <row r="1048458" ht="12.75" customHeight="1" x14ac:dyDescent="0.2"/>
    <row r="1048459" ht="12.75" customHeight="1" x14ac:dyDescent="0.2"/>
    <row r="1048460" ht="12.75" customHeight="1" x14ac:dyDescent="0.2"/>
    <row r="1048461" ht="12.75" customHeight="1" x14ac:dyDescent="0.2"/>
    <row r="1048462" ht="12.75" customHeight="1" x14ac:dyDescent="0.2"/>
    <row r="1048463" ht="12.75" customHeight="1" x14ac:dyDescent="0.2"/>
    <row r="1048464" ht="12.75" customHeight="1" x14ac:dyDescent="0.2"/>
    <row r="1048465" ht="12.75" customHeight="1" x14ac:dyDescent="0.2"/>
    <row r="1048466" ht="12.75" customHeight="1" x14ac:dyDescent="0.2"/>
    <row r="1048467" ht="12.75" customHeight="1" x14ac:dyDescent="0.2"/>
    <row r="1048468" ht="12.75" customHeight="1" x14ac:dyDescent="0.2"/>
    <row r="1048469" ht="12.75" customHeight="1" x14ac:dyDescent="0.2"/>
    <row r="1048470" ht="12.75" customHeight="1" x14ac:dyDescent="0.2"/>
    <row r="1048471" ht="12.75" customHeight="1" x14ac:dyDescent="0.2"/>
    <row r="1048472" ht="12.75" customHeight="1" x14ac:dyDescent="0.2"/>
    <row r="1048473" ht="12.75" customHeight="1" x14ac:dyDescent="0.2"/>
    <row r="1048474" ht="12.75" customHeight="1" x14ac:dyDescent="0.2"/>
    <row r="1048475" ht="12.75" customHeight="1" x14ac:dyDescent="0.2"/>
    <row r="1048476" ht="12.75" customHeight="1" x14ac:dyDescent="0.2"/>
    <row r="1048477" ht="12.75" customHeight="1" x14ac:dyDescent="0.2"/>
    <row r="1048478" ht="12.75" customHeight="1" x14ac:dyDescent="0.2"/>
    <row r="1048479" ht="12.75" customHeight="1" x14ac:dyDescent="0.2"/>
    <row r="1048480" ht="12.75" customHeight="1" x14ac:dyDescent="0.2"/>
    <row r="1048481" ht="12.75" customHeight="1" x14ac:dyDescent="0.2"/>
    <row r="1048482" ht="12.75" customHeight="1" x14ac:dyDescent="0.2"/>
    <row r="1048483" ht="12.75" customHeight="1" x14ac:dyDescent="0.2"/>
    <row r="1048484" ht="12.75" customHeight="1" x14ac:dyDescent="0.2"/>
    <row r="1048485" ht="12.75" customHeight="1" x14ac:dyDescent="0.2"/>
    <row r="1048486" ht="12.75" customHeight="1" x14ac:dyDescent="0.2"/>
    <row r="1048487" ht="12.75" customHeight="1" x14ac:dyDescent="0.2"/>
    <row r="1048488" ht="12.75" customHeight="1" x14ac:dyDescent="0.2"/>
    <row r="1048489" ht="12.75" customHeight="1" x14ac:dyDescent="0.2"/>
    <row r="1048490" ht="12.75" customHeight="1" x14ac:dyDescent="0.2"/>
    <row r="1048491" ht="12.75" customHeight="1" x14ac:dyDescent="0.2"/>
    <row r="1048492" ht="12.75" customHeight="1" x14ac:dyDescent="0.2"/>
    <row r="1048493" ht="12.75" customHeight="1" x14ac:dyDescent="0.2"/>
    <row r="1048494" ht="12.75" customHeight="1" x14ac:dyDescent="0.2"/>
    <row r="1048495" ht="12.75" customHeight="1" x14ac:dyDescent="0.2"/>
    <row r="1048496" ht="12.75" customHeight="1" x14ac:dyDescent="0.2"/>
    <row r="1048497" ht="12.75" customHeight="1" x14ac:dyDescent="0.2"/>
    <row r="1048498" ht="12.75" customHeight="1" x14ac:dyDescent="0.2"/>
    <row r="1048499" ht="12.75" customHeight="1" x14ac:dyDescent="0.2"/>
    <row r="1048500" ht="12.75" customHeight="1" x14ac:dyDescent="0.2"/>
    <row r="1048501" ht="12.75" customHeight="1" x14ac:dyDescent="0.2"/>
    <row r="1048502" ht="12.75" customHeight="1" x14ac:dyDescent="0.2"/>
    <row r="1048503" ht="12.75" customHeight="1" x14ac:dyDescent="0.2"/>
    <row r="1048504" ht="12.75" customHeight="1" x14ac:dyDescent="0.2"/>
    <row r="1048505" ht="12.75" customHeight="1" x14ac:dyDescent="0.2"/>
    <row r="1048506" ht="12.75" customHeight="1" x14ac:dyDescent="0.2"/>
    <row r="1048507" ht="12.75" customHeight="1" x14ac:dyDescent="0.2"/>
    <row r="1048508" ht="12.75" customHeight="1" x14ac:dyDescent="0.2"/>
    <row r="1048509" ht="12.75" customHeight="1" x14ac:dyDescent="0.2"/>
    <row r="1048510" ht="12.75" customHeight="1" x14ac:dyDescent="0.2"/>
    <row r="1048511" ht="12.75" customHeight="1" x14ac:dyDescent="0.2"/>
    <row r="1048512" ht="12.75" customHeight="1" x14ac:dyDescent="0.2"/>
    <row r="1048513" ht="12.75" customHeight="1" x14ac:dyDescent="0.2"/>
    <row r="1048514" ht="12.75" customHeight="1" x14ac:dyDescent="0.2"/>
    <row r="1048515" ht="12.75" customHeight="1" x14ac:dyDescent="0.2"/>
    <row r="1048516" ht="12.75" customHeight="1" x14ac:dyDescent="0.2"/>
    <row r="1048517" ht="12.75" customHeight="1" x14ac:dyDescent="0.2"/>
    <row r="1048518" ht="12.75" customHeight="1" x14ac:dyDescent="0.2"/>
    <row r="1048519" ht="12.75" customHeight="1" x14ac:dyDescent="0.2"/>
    <row r="1048520" ht="12.75" customHeight="1" x14ac:dyDescent="0.2"/>
    <row r="1048521" ht="12.75" customHeight="1" x14ac:dyDescent="0.2"/>
    <row r="1048522" ht="12.75" customHeight="1" x14ac:dyDescent="0.2"/>
    <row r="1048523" ht="12.75" customHeight="1" x14ac:dyDescent="0.2"/>
    <row r="1048524" ht="12.75" customHeight="1" x14ac:dyDescent="0.2"/>
    <row r="1048525" ht="12.75" customHeight="1" x14ac:dyDescent="0.2"/>
    <row r="1048526" ht="12.75" customHeight="1" x14ac:dyDescent="0.2"/>
    <row r="1048527" ht="12.75" customHeight="1" x14ac:dyDescent="0.2"/>
    <row r="1048528" ht="12.75" customHeight="1" x14ac:dyDescent="0.2"/>
    <row r="1048529" ht="12.75" customHeight="1" x14ac:dyDescent="0.2"/>
    <row r="1048530" ht="12.75" customHeight="1" x14ac:dyDescent="0.2"/>
    <row r="1048531" ht="12.75" customHeight="1" x14ac:dyDescent="0.2"/>
    <row r="1048532" ht="12.75" customHeight="1" x14ac:dyDescent="0.2"/>
    <row r="1048533" ht="12.75" customHeight="1" x14ac:dyDescent="0.2"/>
    <row r="1048534" ht="12.75" customHeight="1" x14ac:dyDescent="0.2"/>
    <row r="1048535" ht="12.75" customHeight="1" x14ac:dyDescent="0.2"/>
    <row r="1048536" ht="12.75" customHeight="1" x14ac:dyDescent="0.2"/>
    <row r="1048537" ht="12.75" customHeight="1" x14ac:dyDescent="0.2"/>
    <row r="1048538" ht="12.75" customHeight="1" x14ac:dyDescent="0.2"/>
    <row r="1048539" ht="12.75" customHeight="1" x14ac:dyDescent="0.2"/>
    <row r="1048540" ht="12.75" customHeight="1" x14ac:dyDescent="0.2"/>
    <row r="1048541" ht="12.75" customHeight="1" x14ac:dyDescent="0.2"/>
    <row r="1048542" ht="12.75" customHeight="1" x14ac:dyDescent="0.2"/>
    <row r="1048543" ht="12.75" customHeight="1" x14ac:dyDescent="0.2"/>
    <row r="1048544" ht="12.75" customHeight="1" x14ac:dyDescent="0.2"/>
    <row r="1048545" ht="12.75" customHeight="1" x14ac:dyDescent="0.2"/>
    <row r="1048546" ht="12.75" customHeight="1" x14ac:dyDescent="0.2"/>
    <row r="1048547" ht="12.75" customHeight="1" x14ac:dyDescent="0.2"/>
    <row r="1048548" ht="12.75" customHeight="1" x14ac:dyDescent="0.2"/>
    <row r="1048549" ht="12.75" customHeight="1" x14ac:dyDescent="0.2"/>
    <row r="1048550" ht="12.75" customHeight="1" x14ac:dyDescent="0.2"/>
    <row r="1048551" ht="12.75" customHeight="1" x14ac:dyDescent="0.2"/>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sheetData>
  <mergeCells count="11">
    <mergeCell ref="A1:G1"/>
    <mergeCell ref="A2:G2"/>
    <mergeCell ref="A3:G3"/>
    <mergeCell ref="A4:G4"/>
    <mergeCell ref="A5:G5"/>
    <mergeCell ref="A44:F44"/>
    <mergeCell ref="A45:F45"/>
    <mergeCell ref="A46:F46"/>
    <mergeCell ref="A47:F47"/>
    <mergeCell ref="A7:D7"/>
    <mergeCell ref="A25:D25"/>
  </mergeCells>
  <pageMargins left="0" right="0" top="0.39409448818897641" bottom="0.39409448818897641" header="0" footer="0"/>
  <pageSetup paperSize="0" scale="59" fitToWidth="0" fitToHeight="0" pageOrder="overThenDown" useFirstPageNumber="1" horizontalDpi="0" verticalDpi="0" copies="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495</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 lot 2</vt:lpstr>
      <vt:lpstr>DQE lot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Stéphane Penverne</dc:creator>
  <cp:lastModifiedBy>Vanessa SAULNIER-CABANE</cp:lastModifiedBy>
  <cp:revision>26</cp:revision>
  <dcterms:created xsi:type="dcterms:W3CDTF">2018-09-27T16:48:37Z</dcterms:created>
  <dcterms:modified xsi:type="dcterms:W3CDTF">2026-03-04T13:29:15Z</dcterms:modified>
</cp:coreProperties>
</file>